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elagarto\Desktop\Planillas_2025\"/>
    </mc:Choice>
  </mc:AlternateContent>
  <xr:revisionPtr revIDLastSave="0" documentId="13_ncr:1_{05838DFF-417C-40AE-B716-4C09507D55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TOS DE FORMACION_" sheetId="4" r:id="rId1"/>
    <sheet name="ASISTENCIA" sheetId="3" r:id="rId2"/>
    <sheet name="CALIFICACIONES_S1" sheetId="1" r:id="rId3"/>
    <sheet name="CALIFICACIONES_S2" sheetId="5" r:id="rId4"/>
  </sheets>
  <definedNames>
    <definedName name="_xlnm._FilterDatabase" localSheetId="2" hidden="1">CALIFICACIONES_S1!$B$3:$C$25</definedName>
    <definedName name="_xlnm._FilterDatabase" localSheetId="3" hidden="1">CALIFICACIONES_S2!$B$3:$C$25</definedName>
    <definedName name="_xlnm._FilterDatabase" localSheetId="0" hidden="1">'DATOS DE FORMACION_'!$A$2:$G$24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5" l="1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4" i="5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4" i="1"/>
</calcChain>
</file>

<file path=xl/sharedStrings.xml><?xml version="1.0" encoding="utf-8"?>
<sst xmlns="http://schemas.openxmlformats.org/spreadsheetml/2006/main" count="300" uniqueCount="104">
  <si>
    <t>SERVICIO NACIONAL DE APRENDIZAJE "SENA"
CENTRO DE DISEÑO Y METROLOGIA</t>
  </si>
  <si>
    <t>N°</t>
  </si>
  <si>
    <t>Nombres</t>
  </si>
  <si>
    <t>Apellidos</t>
  </si>
  <si>
    <t>Ficha</t>
  </si>
  <si>
    <t>Tipo de Documento</t>
  </si>
  <si>
    <t>ID</t>
  </si>
  <si>
    <t>ESTADO</t>
  </si>
  <si>
    <t>PROGRAMA DE FORMACION:
 TECNICO EN MANTENIMIENTO DE
 AUTOMATISMOS INDUSTRIALES</t>
  </si>
  <si>
    <t>PUNTO_1</t>
  </si>
  <si>
    <t>PUNTO_2</t>
  </si>
  <si>
    <t>PUNTO_3</t>
  </si>
  <si>
    <t>PUNTO_4</t>
  </si>
  <si>
    <t>PUNTO_5</t>
  </si>
  <si>
    <t>PUNTO_6</t>
  </si>
  <si>
    <t>PUNTO_7</t>
  </si>
  <si>
    <t>PUNTO_8</t>
  </si>
  <si>
    <t>PUNTO_9</t>
  </si>
  <si>
    <t>PUNTO_10</t>
  </si>
  <si>
    <t>PUNTO_11</t>
  </si>
  <si>
    <t>PUNTO_12</t>
  </si>
  <si>
    <t>PUNTO_13</t>
  </si>
  <si>
    <t>PUNTO_14</t>
  </si>
  <si>
    <t>PUNTO_15</t>
  </si>
  <si>
    <t>PUNTO_16</t>
  </si>
  <si>
    <t>PUNTO_17</t>
  </si>
  <si>
    <t>PUNTO_18</t>
  </si>
  <si>
    <t>PUNTO_19</t>
  </si>
  <si>
    <t>PUNTO_20</t>
  </si>
  <si>
    <t>PUNTO_21</t>
  </si>
  <si>
    <t>PUNTO_22</t>
  </si>
  <si>
    <t>PUNTO_23</t>
  </si>
  <si>
    <t>PUNTO_24</t>
  </si>
  <si>
    <t>PUNTO_25</t>
  </si>
  <si>
    <t>PUNTO_26</t>
  </si>
  <si>
    <t>CALIFICACION_T1</t>
  </si>
  <si>
    <t>CALIFICACION_T2</t>
  </si>
  <si>
    <t xml:space="preserve">Laura Valentina </t>
  </si>
  <si>
    <t>Oliverio Beltran</t>
  </si>
  <si>
    <t>Formacion</t>
  </si>
  <si>
    <t>Zharick daniela</t>
  </si>
  <si>
    <t>franco garsa</t>
  </si>
  <si>
    <t>david santiago</t>
  </si>
  <si>
    <t>luna mendez</t>
  </si>
  <si>
    <t>alison julith</t>
  </si>
  <si>
    <t>castaño merchan</t>
  </si>
  <si>
    <t>sergio samuel</t>
  </si>
  <si>
    <t>alba guerrero</t>
  </si>
  <si>
    <t>jean paul</t>
  </si>
  <si>
    <t>cardenas rojas</t>
  </si>
  <si>
    <t xml:space="preserve">juan camilo </t>
  </si>
  <si>
    <t>bonilla morales</t>
  </si>
  <si>
    <t>deiver jose</t>
  </si>
  <si>
    <t>guebara pantoja</t>
  </si>
  <si>
    <t>jeovany jose</t>
  </si>
  <si>
    <t>castillo colmenares</t>
  </si>
  <si>
    <t>ppt</t>
  </si>
  <si>
    <t xml:space="preserve">santiago </t>
  </si>
  <si>
    <t>torralba quintero</t>
  </si>
  <si>
    <t xml:space="preserve">keynner </t>
  </si>
  <si>
    <t>herrera sabogal</t>
  </si>
  <si>
    <t xml:space="preserve">dilan </t>
  </si>
  <si>
    <t>garabito arrieta</t>
  </si>
  <si>
    <t>juan jose</t>
  </si>
  <si>
    <t>cubillos</t>
  </si>
  <si>
    <t>april johhanna</t>
  </si>
  <si>
    <t>chivara urquijo</t>
  </si>
  <si>
    <t>danna sofia</t>
  </si>
  <si>
    <t>peñuela nieto</t>
  </si>
  <si>
    <t>juan felipe</t>
  </si>
  <si>
    <t>ñanguma guerrero</t>
  </si>
  <si>
    <t>michell andrea</t>
  </si>
  <si>
    <t>villalba torres</t>
  </si>
  <si>
    <t>geraldin lorena</t>
  </si>
  <si>
    <t>miranda benitez</t>
  </si>
  <si>
    <t>jorge santiago</t>
  </si>
  <si>
    <t>villareal barreto</t>
  </si>
  <si>
    <t>johan alberto</t>
  </si>
  <si>
    <t xml:space="preserve">madregon </t>
  </si>
  <si>
    <t>T.I</t>
  </si>
  <si>
    <t>sebastian</t>
  </si>
  <si>
    <t>osorio</t>
  </si>
  <si>
    <t>cc</t>
  </si>
  <si>
    <t>GUIA DE FORMACION: ELECTRONICA ANALOGA</t>
  </si>
  <si>
    <t>GUIA DE FORMACION:
 INDUCCION</t>
  </si>
  <si>
    <t>Marzo</t>
  </si>
  <si>
    <t>Abril</t>
  </si>
  <si>
    <t>Mayo</t>
  </si>
  <si>
    <t>Suares Mojica</t>
  </si>
  <si>
    <t>Jose Norbey</t>
  </si>
  <si>
    <t>FICHA:3191253</t>
  </si>
  <si>
    <t>GUIA DE FORMACION: ELECTRONICA DIGITAL</t>
  </si>
  <si>
    <t>Identificacion de Sistemas Digitales</t>
  </si>
  <si>
    <t>Taller conversión bases numercias a digitales</t>
  </si>
  <si>
    <t>Identificacion de Temporizador</t>
  </si>
  <si>
    <t>Haka SENA</t>
  </si>
  <si>
    <t>Guia de Formacion Electronica Digital</t>
  </si>
  <si>
    <t>Principios de Isnstrumentacion</t>
  </si>
  <si>
    <t>Comportamiento Social</t>
  </si>
  <si>
    <t>Calificaicon Parcial</t>
  </si>
  <si>
    <t>Princpios Energeticos Renovables</t>
  </si>
  <si>
    <t>Junio</t>
  </si>
  <si>
    <t>Julio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</si>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</sst>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92D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2" borderId="1" applyNumberFormat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textRotation="90"/>
    </xf>
    <xf numFmtId="0" fontId="9" fillId="0" borderId="2" xfId="0" applyFont="1" applyBorder="1" applyAlignment="1">
      <alignment horizontal="center" textRotation="90"/>
    </xf>
    <xf numFmtId="0" fontId="10" fillId="2" borderId="2" xfId="1" applyBorder="1" applyAlignment="1">
      <alignment horizontal="center"/>
    </xf>
    <xf numFmtId="0" fontId="10" fillId="2" borderId="2" xfId="1" applyBorder="1"/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center" textRotation="90"/>
    </xf>
    <xf numFmtId="0" fontId="9" fillId="0" borderId="0" xfId="0" applyFont="1" applyAlignment="1">
      <alignment horizontal="center" textRotation="90"/>
    </xf>
    <xf numFmtId="0" fontId="10" fillId="0" borderId="0" xfId="1" applyFill="1" applyBorder="1"/>
    <xf numFmtId="0" fontId="11" fillId="2" borderId="2" xfId="1" applyFont="1" applyBorder="1"/>
    <xf numFmtId="0" fontId="14" fillId="3" borderId="2" xfId="0" applyFont="1" applyFill="1" applyBorder="1"/>
    <xf numFmtId="0" fontId="14" fillId="4" borderId="2" xfId="0" applyFont="1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left"/>
    </xf>
  </cellXfs>
  <cellStyles count="2">
    <cellStyle name="Celda de comprobación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210213B6-1404-42DD-B9DA-8419A87CF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3BB48D81-95C3-4BCC-879C-521E0BB56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1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90EBFB13-08FB-4097-B39C-4118D8D98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3C27-C5EC-4079-8BF3-4527CB67CC76}">
  <sheetPr>
    <tabColor rgb="FF92D050"/>
  </sheetPr>
  <dimension ref="A1:L32"/>
  <sheetViews>
    <sheetView tabSelected="1" topLeftCell="A2" zoomScale="70" zoomScaleNormal="70" workbookViewId="0">
      <selection sqref="A1:L24"/>
    </sheetView>
  </sheetViews>
  <sheetFormatPr baseColWidth="10" defaultColWidth="11.42578125" defaultRowHeight="15" x14ac:dyDescent="0.25"/>
  <cols>
    <col min="1" max="1" width="5.42578125" customWidth="1"/>
    <col min="2" max="2" width="34" customWidth="1"/>
    <col min="3" max="3" width="27.7109375" customWidth="1"/>
    <col min="4" max="4" width="12" customWidth="1"/>
    <col min="5" max="5" width="20.140625" customWidth="1"/>
    <col min="6" max="6" width="14.7109375" customWidth="1"/>
    <col min="8" max="8" width="1" customWidth="1"/>
    <col min="9" max="12" width="11.42578125" hidden="1" customWidth="1"/>
  </cols>
  <sheetData>
    <row r="1" spans="1:12" ht="90.75" customHeight="1" x14ac:dyDescent="0.25">
      <c r="A1" s="23"/>
      <c r="B1" s="23"/>
      <c r="C1" s="24" t="s">
        <v>0</v>
      </c>
      <c r="D1" s="25"/>
      <c r="E1" s="25"/>
      <c r="F1" s="25"/>
      <c r="G1" s="25"/>
      <c r="H1" s="25"/>
      <c r="I1" s="25"/>
      <c r="J1" s="25"/>
      <c r="K1" s="25"/>
      <c r="L1" s="25"/>
    </row>
    <row r="2" spans="1:12" ht="19.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12" x14ac:dyDescent="0.25">
      <c r="A3" s="1">
        <v>1</v>
      </c>
      <c r="B3" s="32" t="s">
        <v>37</v>
      </c>
      <c r="C3" s="32" t="s">
        <v>38</v>
      </c>
      <c r="D3">
        <v>3191253</v>
      </c>
      <c r="E3" s="1" t="s">
        <v>79</v>
      </c>
      <c r="F3" s="33">
        <v>1095923743</v>
      </c>
      <c r="G3" s="1" t="s">
        <v>39</v>
      </c>
    </row>
    <row r="4" spans="1:12" x14ac:dyDescent="0.25">
      <c r="A4" s="1">
        <v>2</v>
      </c>
      <c r="B4" s="32" t="s">
        <v>40</v>
      </c>
      <c r="C4" s="32" t="s">
        <v>41</v>
      </c>
      <c r="D4">
        <v>3191253</v>
      </c>
      <c r="E4" s="1" t="s">
        <v>79</v>
      </c>
      <c r="F4" s="33">
        <v>1031136912</v>
      </c>
      <c r="G4" s="1" t="s">
        <v>39</v>
      </c>
    </row>
    <row r="5" spans="1:12" x14ac:dyDescent="0.25">
      <c r="A5" s="1">
        <v>3</v>
      </c>
      <c r="B5" s="32" t="s">
        <v>42</v>
      </c>
      <c r="C5" s="32" t="s">
        <v>43</v>
      </c>
      <c r="D5">
        <v>3191253</v>
      </c>
      <c r="E5" s="1" t="s">
        <v>79</v>
      </c>
      <c r="F5" s="33">
        <v>1031129492</v>
      </c>
      <c r="G5" s="1" t="s">
        <v>39</v>
      </c>
    </row>
    <row r="6" spans="1:12" x14ac:dyDescent="0.25">
      <c r="A6" s="1">
        <v>4</v>
      </c>
      <c r="B6" s="32" t="s">
        <v>44</v>
      </c>
      <c r="C6" s="32" t="s">
        <v>45</v>
      </c>
      <c r="D6">
        <v>3191253</v>
      </c>
      <c r="E6" s="1" t="s">
        <v>79</v>
      </c>
      <c r="F6" s="33">
        <v>1031129100</v>
      </c>
      <c r="G6" s="1" t="s">
        <v>39</v>
      </c>
    </row>
    <row r="7" spans="1:12" x14ac:dyDescent="0.25">
      <c r="A7" s="1">
        <v>5</v>
      </c>
      <c r="B7" s="32" t="s">
        <v>46</v>
      </c>
      <c r="C7" s="32" t="s">
        <v>47</v>
      </c>
      <c r="D7">
        <v>3191253</v>
      </c>
      <c r="E7" s="1" t="s">
        <v>79</v>
      </c>
      <c r="F7" s="33">
        <v>1031130656</v>
      </c>
      <c r="G7" s="1" t="s">
        <v>39</v>
      </c>
    </row>
    <row r="8" spans="1:12" x14ac:dyDescent="0.25">
      <c r="A8" s="1">
        <v>6</v>
      </c>
      <c r="B8" s="32" t="s">
        <v>48</v>
      </c>
      <c r="C8" s="32" t="s">
        <v>49</v>
      </c>
      <c r="D8">
        <v>3191253</v>
      </c>
      <c r="E8" s="1" t="s">
        <v>79</v>
      </c>
      <c r="F8" s="33">
        <v>1013621232</v>
      </c>
      <c r="G8" s="1" t="s">
        <v>39</v>
      </c>
    </row>
    <row r="9" spans="1:12" x14ac:dyDescent="0.25">
      <c r="A9" s="1">
        <v>7</v>
      </c>
      <c r="B9" s="32" t="s">
        <v>50</v>
      </c>
      <c r="C9" s="32" t="s">
        <v>51</v>
      </c>
      <c r="D9">
        <v>3191253</v>
      </c>
      <c r="E9" s="1" t="s">
        <v>79</v>
      </c>
      <c r="F9" s="33">
        <v>1031137726</v>
      </c>
      <c r="G9" s="1" t="s">
        <v>39</v>
      </c>
    </row>
    <row r="10" spans="1:12" x14ac:dyDescent="0.25">
      <c r="A10" s="1">
        <v>8</v>
      </c>
      <c r="B10" s="32" t="s">
        <v>52</v>
      </c>
      <c r="C10" s="32" t="s">
        <v>53</v>
      </c>
      <c r="D10">
        <v>3191253</v>
      </c>
      <c r="E10" s="1" t="s">
        <v>79</v>
      </c>
      <c r="F10" s="33">
        <v>6522950</v>
      </c>
      <c r="G10" s="1" t="s">
        <v>39</v>
      </c>
    </row>
    <row r="11" spans="1:12" x14ac:dyDescent="0.25">
      <c r="A11" s="1">
        <v>9</v>
      </c>
      <c r="B11" s="32" t="s">
        <v>54</v>
      </c>
      <c r="C11" s="32" t="s">
        <v>55</v>
      </c>
      <c r="D11">
        <v>3191253</v>
      </c>
      <c r="E11" s="1" t="s">
        <v>56</v>
      </c>
      <c r="F11" s="33">
        <v>33121152</v>
      </c>
      <c r="G11" s="1" t="s">
        <v>39</v>
      </c>
    </row>
    <row r="12" spans="1:12" x14ac:dyDescent="0.25">
      <c r="A12" s="1">
        <v>10</v>
      </c>
      <c r="B12" s="32" t="s">
        <v>57</v>
      </c>
      <c r="C12" s="32" t="s">
        <v>58</v>
      </c>
      <c r="D12">
        <v>3191253</v>
      </c>
      <c r="E12" s="1" t="s">
        <v>79</v>
      </c>
      <c r="F12" s="33">
        <v>329147474</v>
      </c>
      <c r="G12" s="1" t="s">
        <v>39</v>
      </c>
    </row>
    <row r="13" spans="1:12" x14ac:dyDescent="0.25">
      <c r="A13" s="1">
        <v>11</v>
      </c>
      <c r="B13" s="32" t="s">
        <v>59</v>
      </c>
      <c r="C13" s="32" t="s">
        <v>60</v>
      </c>
      <c r="D13">
        <v>3191253</v>
      </c>
      <c r="E13" s="1" t="s">
        <v>79</v>
      </c>
      <c r="F13" s="33">
        <v>1021681170</v>
      </c>
      <c r="G13" s="1" t="s">
        <v>39</v>
      </c>
    </row>
    <row r="14" spans="1:12" x14ac:dyDescent="0.25">
      <c r="A14" s="1">
        <v>12</v>
      </c>
      <c r="B14" s="32" t="s">
        <v>61</v>
      </c>
      <c r="C14" s="32" t="s">
        <v>62</v>
      </c>
      <c r="D14">
        <v>3191253</v>
      </c>
      <c r="E14" s="1" t="s">
        <v>79</v>
      </c>
      <c r="F14" s="33">
        <v>1028787532</v>
      </c>
      <c r="G14" s="1" t="s">
        <v>39</v>
      </c>
    </row>
    <row r="15" spans="1:12" x14ac:dyDescent="0.25">
      <c r="A15" s="1">
        <v>13</v>
      </c>
      <c r="B15" s="32" t="s">
        <v>63</v>
      </c>
      <c r="C15" s="32" t="s">
        <v>64</v>
      </c>
      <c r="D15">
        <v>3191253</v>
      </c>
      <c r="E15" s="1" t="s">
        <v>79</v>
      </c>
      <c r="F15" s="33">
        <v>1189713730</v>
      </c>
      <c r="G15" s="1" t="s">
        <v>39</v>
      </c>
    </row>
    <row r="16" spans="1:12" x14ac:dyDescent="0.25">
      <c r="A16" s="1">
        <v>14</v>
      </c>
      <c r="B16" s="32" t="s">
        <v>65</v>
      </c>
      <c r="C16" s="32" t="s">
        <v>66</v>
      </c>
      <c r="D16">
        <v>3191253</v>
      </c>
      <c r="E16" s="1" t="s">
        <v>79</v>
      </c>
      <c r="F16" s="33">
        <v>1028865130</v>
      </c>
      <c r="G16" s="1" t="s">
        <v>39</v>
      </c>
    </row>
    <row r="17" spans="1:7" x14ac:dyDescent="0.25">
      <c r="A17" s="1">
        <v>15</v>
      </c>
      <c r="B17" s="32" t="s">
        <v>67</v>
      </c>
      <c r="C17" s="32" t="s">
        <v>68</v>
      </c>
      <c r="D17">
        <v>3191253</v>
      </c>
      <c r="E17" s="1" t="s">
        <v>79</v>
      </c>
      <c r="F17" s="33">
        <v>1025543692</v>
      </c>
      <c r="G17" s="1" t="s">
        <v>39</v>
      </c>
    </row>
    <row r="18" spans="1:7" x14ac:dyDescent="0.25">
      <c r="A18" s="1">
        <v>16</v>
      </c>
      <c r="B18" s="32" t="s">
        <v>69</v>
      </c>
      <c r="C18" s="32" t="s">
        <v>70</v>
      </c>
      <c r="D18">
        <v>3191253</v>
      </c>
      <c r="E18" s="1" t="s">
        <v>79</v>
      </c>
      <c r="F18" s="33">
        <v>1104940871</v>
      </c>
      <c r="G18" s="1" t="s">
        <v>39</v>
      </c>
    </row>
    <row r="19" spans="1:7" x14ac:dyDescent="0.25">
      <c r="A19" s="1">
        <v>17</v>
      </c>
      <c r="B19" s="32" t="s">
        <v>71</v>
      </c>
      <c r="C19" s="32" t="s">
        <v>72</v>
      </c>
      <c r="D19">
        <v>3191253</v>
      </c>
      <c r="E19" s="1" t="s">
        <v>79</v>
      </c>
      <c r="F19" s="33">
        <v>1025538997</v>
      </c>
      <c r="G19" s="1" t="s">
        <v>39</v>
      </c>
    </row>
    <row r="20" spans="1:7" x14ac:dyDescent="0.25">
      <c r="A20" s="1">
        <v>18</v>
      </c>
      <c r="B20" s="32" t="s">
        <v>73</v>
      </c>
      <c r="C20" s="32" t="s">
        <v>74</v>
      </c>
      <c r="D20">
        <v>3191253</v>
      </c>
      <c r="E20" s="1" t="s">
        <v>79</v>
      </c>
      <c r="F20" s="33">
        <v>1013606408</v>
      </c>
      <c r="G20" s="1" t="s">
        <v>39</v>
      </c>
    </row>
    <row r="21" spans="1:7" x14ac:dyDescent="0.25">
      <c r="A21" s="1">
        <v>19</v>
      </c>
      <c r="B21" s="32" t="s">
        <v>75</v>
      </c>
      <c r="C21" s="32" t="s">
        <v>76</v>
      </c>
      <c r="D21">
        <v>3191253</v>
      </c>
      <c r="E21" s="1" t="s">
        <v>79</v>
      </c>
      <c r="F21" s="33">
        <v>10154185106</v>
      </c>
      <c r="G21" s="1" t="s">
        <v>39</v>
      </c>
    </row>
    <row r="22" spans="1:7" x14ac:dyDescent="0.25">
      <c r="A22" s="1">
        <v>20</v>
      </c>
      <c r="B22" s="32" t="s">
        <v>77</v>
      </c>
      <c r="C22" s="32" t="s">
        <v>78</v>
      </c>
      <c r="D22">
        <v>3191253</v>
      </c>
      <c r="E22" s="1" t="s">
        <v>79</v>
      </c>
      <c r="F22" s="33">
        <v>1094829710</v>
      </c>
      <c r="G22" s="1" t="s">
        <v>39</v>
      </c>
    </row>
    <row r="23" spans="1:7" x14ac:dyDescent="0.25">
      <c r="A23" s="1">
        <v>21</v>
      </c>
      <c r="B23" s="32" t="s">
        <v>80</v>
      </c>
      <c r="C23" s="32" t="s">
        <v>81</v>
      </c>
      <c r="D23">
        <v>3191253</v>
      </c>
      <c r="E23" s="1" t="s">
        <v>82</v>
      </c>
      <c r="F23" s="33">
        <v>1013112685</v>
      </c>
      <c r="G23" s="1" t="s">
        <v>39</v>
      </c>
    </row>
    <row r="24" spans="1:7" x14ac:dyDescent="0.25">
      <c r="A24" s="1">
        <v>22</v>
      </c>
      <c r="B24" s="32" t="s">
        <v>89</v>
      </c>
      <c r="C24" s="32" t="s">
        <v>88</v>
      </c>
      <c r="D24">
        <v>3191253</v>
      </c>
      <c r="E24" s="1" t="s">
        <v>79</v>
      </c>
      <c r="F24" s="33">
        <v>101254522</v>
      </c>
      <c r="G24" s="1" t="s">
        <v>39</v>
      </c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</sheetData>
  <mergeCells count="2">
    <mergeCell ref="A1:B1"/>
    <mergeCell ref="C1:L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R32"/>
  <sheetViews>
    <sheetView zoomScale="60" zoomScaleNormal="60" workbookViewId="0">
      <selection activeCell="I11" sqref="I11"/>
    </sheetView>
  </sheetViews>
  <sheetFormatPr baseColWidth="10" defaultColWidth="11.42578125" defaultRowHeight="15" x14ac:dyDescent="0.25"/>
  <cols>
    <col min="1" max="1" width="5.42578125" customWidth="1"/>
    <col min="2" max="2" width="34" customWidth="1"/>
    <col min="3" max="3" width="27.7109375" customWidth="1"/>
    <col min="4" max="4" width="6" customWidth="1"/>
    <col min="5" max="5" width="5.42578125" bestFit="1" customWidth="1"/>
    <col min="6" max="6" width="4.7109375" customWidth="1"/>
    <col min="7" max="7" width="5.28515625" customWidth="1"/>
    <col min="8" max="10" width="5.42578125" customWidth="1"/>
    <col min="11" max="11" width="5" customWidth="1"/>
    <col min="12" max="12" width="4.7109375" customWidth="1"/>
    <col min="13" max="13" width="5.42578125" customWidth="1"/>
    <col min="14" max="14" width="5.28515625" customWidth="1"/>
    <col min="15" max="17" width="5.42578125" customWidth="1"/>
    <col min="18" max="18" width="5.7109375" customWidth="1"/>
    <col min="19" max="19" width="4.7109375" customWidth="1"/>
    <col min="20" max="22" width="5.28515625" customWidth="1"/>
    <col min="23" max="23" width="5.42578125" customWidth="1"/>
    <col min="24" max="24" width="6.140625" customWidth="1"/>
    <col min="25" max="25" width="4.7109375" customWidth="1"/>
    <col min="26" max="26" width="6" customWidth="1"/>
    <col min="27" max="27" width="6.140625" customWidth="1"/>
    <col min="28" max="28" width="5.42578125" customWidth="1"/>
    <col min="29" max="29" width="6.140625" customWidth="1"/>
    <col min="30" max="30" width="6.42578125" customWidth="1"/>
    <col min="31" max="31" width="6.85546875" customWidth="1"/>
    <col min="32" max="32" width="6.7109375" customWidth="1"/>
    <col min="33" max="33" width="6.85546875" customWidth="1"/>
    <col min="34" max="34" width="5.42578125" customWidth="1"/>
    <col min="35" max="36" width="5.85546875" customWidth="1"/>
    <col min="37" max="37" width="6.140625" customWidth="1"/>
    <col min="38" max="38" width="6.5703125" customWidth="1"/>
    <col min="39" max="42" width="5.42578125" bestFit="1" customWidth="1"/>
    <col min="43" max="43" width="5.42578125" customWidth="1"/>
    <col min="44" max="44" width="5.140625" customWidth="1"/>
  </cols>
  <sheetData>
    <row r="1" spans="1:44" ht="38.25" customHeight="1" x14ac:dyDescent="0.4">
      <c r="A1" s="23"/>
      <c r="B1" s="23"/>
      <c r="C1" s="4"/>
      <c r="D1" s="25" t="s">
        <v>85</v>
      </c>
      <c r="E1" s="25"/>
      <c r="F1" s="25"/>
      <c r="G1" s="25"/>
      <c r="H1" s="25"/>
      <c r="I1" s="25"/>
      <c r="J1" s="25" t="s">
        <v>86</v>
      </c>
      <c r="K1" s="25"/>
      <c r="L1" s="25"/>
      <c r="M1" s="25"/>
      <c r="N1" s="25"/>
      <c r="O1" s="25"/>
      <c r="P1" s="25"/>
      <c r="Q1" s="25" t="s">
        <v>87</v>
      </c>
      <c r="R1" s="25"/>
      <c r="S1" s="25"/>
      <c r="T1" s="25"/>
      <c r="U1" s="25"/>
      <c r="V1" s="25"/>
      <c r="W1" s="25"/>
      <c r="X1" s="25"/>
      <c r="Y1" s="26" t="s">
        <v>101</v>
      </c>
      <c r="Z1" s="26"/>
      <c r="AA1" s="26"/>
      <c r="AB1" s="26"/>
      <c r="AC1" s="26"/>
      <c r="AD1" s="26"/>
      <c r="AE1" s="26" t="s">
        <v>102</v>
      </c>
      <c r="AF1" s="26"/>
      <c r="AG1" s="26"/>
      <c r="AH1" s="26"/>
      <c r="AI1" s="27" t="s">
        <v>103</v>
      </c>
      <c r="AJ1" s="27"/>
      <c r="AK1" s="27"/>
      <c r="AL1" s="27"/>
      <c r="AM1" s="27"/>
      <c r="AN1" s="27"/>
      <c r="AO1" s="27"/>
      <c r="AP1" s="27"/>
      <c r="AQ1" s="27"/>
      <c r="AR1" s="27"/>
    </row>
    <row r="2" spans="1:44" ht="19.5" customHeight="1" x14ac:dyDescent="0.25">
      <c r="A2" s="2" t="s">
        <v>1</v>
      </c>
      <c r="B2" s="2" t="s">
        <v>2</v>
      </c>
      <c r="C2" s="2" t="s">
        <v>3</v>
      </c>
      <c r="D2" s="2">
        <v>11</v>
      </c>
      <c r="E2" s="2">
        <v>13</v>
      </c>
      <c r="F2" s="2">
        <v>18</v>
      </c>
      <c r="G2" s="2">
        <v>20</v>
      </c>
      <c r="H2" s="2">
        <v>25</v>
      </c>
      <c r="I2" s="2">
        <v>27</v>
      </c>
      <c r="J2" s="2">
        <v>1</v>
      </c>
      <c r="K2" s="2">
        <v>3</v>
      </c>
      <c r="L2" s="2">
        <v>8</v>
      </c>
      <c r="M2" s="2">
        <v>10</v>
      </c>
      <c r="N2" s="2">
        <v>22</v>
      </c>
      <c r="O2" s="2">
        <v>24</v>
      </c>
      <c r="P2" s="2">
        <v>29</v>
      </c>
      <c r="Q2" s="2">
        <v>6</v>
      </c>
      <c r="R2" s="2">
        <v>8</v>
      </c>
      <c r="S2" s="2">
        <v>13</v>
      </c>
      <c r="T2" s="2">
        <v>15</v>
      </c>
      <c r="U2" s="2">
        <v>20</v>
      </c>
      <c r="V2" s="2">
        <v>22</v>
      </c>
      <c r="W2" s="2">
        <v>27</v>
      </c>
      <c r="X2" s="2">
        <v>29</v>
      </c>
      <c r="Y2" s="2">
        <v>3</v>
      </c>
      <c r="Z2" s="2">
        <v>5</v>
      </c>
      <c r="AA2" s="2">
        <v>10</v>
      </c>
      <c r="AB2" s="2">
        <v>12</v>
      </c>
      <c r="AC2" s="2">
        <v>15</v>
      </c>
      <c r="AD2" s="2">
        <v>17</v>
      </c>
      <c r="AE2" s="2">
        <v>22</v>
      </c>
      <c r="AF2" s="2">
        <v>24</v>
      </c>
      <c r="AG2" s="2">
        <v>29</v>
      </c>
      <c r="AH2" s="2">
        <v>31</v>
      </c>
      <c r="AI2" s="2">
        <v>5</v>
      </c>
      <c r="AJ2" s="2">
        <v>7</v>
      </c>
      <c r="AK2" s="2">
        <v>12</v>
      </c>
      <c r="AL2" s="2">
        <v>14</v>
      </c>
      <c r="AM2" s="2">
        <v>19</v>
      </c>
      <c r="AN2" s="2">
        <v>21</v>
      </c>
      <c r="AO2" s="2">
        <v>26</v>
      </c>
      <c r="AP2" s="2">
        <v>28</v>
      </c>
      <c r="AQ2" s="2">
        <v>2</v>
      </c>
      <c r="AR2" s="2">
        <v>4</v>
      </c>
    </row>
    <row r="3" spans="1:44" ht="15.75" x14ac:dyDescent="0.25">
      <c r="A3" s="1">
        <v>1</v>
      </c>
      <c r="B3" t="s">
        <v>37</v>
      </c>
      <c r="C3" t="s">
        <v>38</v>
      </c>
      <c r="D3" s="5"/>
      <c r="E3" s="6"/>
      <c r="F3" s="6"/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2"/>
      <c r="AM3" s="21"/>
      <c r="AN3" s="21"/>
      <c r="AO3" s="21"/>
      <c r="AP3" s="21"/>
      <c r="AQ3" s="21"/>
      <c r="AR3" s="21"/>
    </row>
    <row r="4" spans="1:44" ht="15.75" x14ac:dyDescent="0.25">
      <c r="A4" s="1">
        <v>2</v>
      </c>
      <c r="B4" t="s">
        <v>40</v>
      </c>
      <c r="C4" t="s">
        <v>41</v>
      </c>
      <c r="D4" s="5"/>
      <c r="E4" s="6"/>
      <c r="F4" s="7"/>
      <c r="G4" s="6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</row>
    <row r="5" spans="1:44" ht="15.75" x14ac:dyDescent="0.25">
      <c r="A5" s="1">
        <v>3</v>
      </c>
      <c r="B5" t="s">
        <v>42</v>
      </c>
      <c r="C5" t="s">
        <v>43</v>
      </c>
      <c r="D5" s="5"/>
      <c r="E5" s="6"/>
      <c r="F5" s="7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"/>
      <c r="W5" s="7"/>
      <c r="X5" s="21"/>
      <c r="Y5" s="21"/>
      <c r="Z5" s="22"/>
      <c r="AA5" s="22"/>
      <c r="AB5" s="21"/>
      <c r="AC5" s="21"/>
      <c r="AD5" s="21"/>
      <c r="AE5" s="22"/>
      <c r="AF5" s="22"/>
      <c r="AG5" s="22"/>
      <c r="AH5" s="22"/>
      <c r="AI5" s="22"/>
      <c r="AJ5" s="22"/>
      <c r="AK5" s="22"/>
      <c r="AL5" s="22"/>
      <c r="AM5" s="22"/>
      <c r="AN5" s="21"/>
      <c r="AO5" s="22"/>
      <c r="AP5" s="21"/>
      <c r="AQ5" s="21"/>
      <c r="AR5" s="21"/>
    </row>
    <row r="6" spans="1:44" ht="15.75" x14ac:dyDescent="0.25">
      <c r="A6" s="1">
        <v>4</v>
      </c>
      <c r="B6" t="s">
        <v>44</v>
      </c>
      <c r="C6" t="s">
        <v>45</v>
      </c>
      <c r="D6" s="5"/>
      <c r="E6" s="6"/>
      <c r="F6" s="7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2"/>
      <c r="AK6" s="21"/>
      <c r="AL6" s="21"/>
      <c r="AM6" s="21"/>
      <c r="AN6" s="21"/>
      <c r="AO6" s="21"/>
      <c r="AP6" s="21"/>
      <c r="AQ6" s="21"/>
      <c r="AR6" s="21"/>
    </row>
    <row r="7" spans="1:44" ht="15.75" x14ac:dyDescent="0.25">
      <c r="A7" s="1">
        <v>5</v>
      </c>
      <c r="B7" t="s">
        <v>46</v>
      </c>
      <c r="C7" t="s">
        <v>47</v>
      </c>
      <c r="D7" s="5"/>
      <c r="E7" s="6"/>
      <c r="F7" s="7"/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</row>
    <row r="8" spans="1:44" ht="15.75" x14ac:dyDescent="0.25">
      <c r="A8" s="1">
        <v>6</v>
      </c>
      <c r="B8" t="s">
        <v>48</v>
      </c>
      <c r="C8" t="s">
        <v>49</v>
      </c>
      <c r="D8" s="5"/>
      <c r="E8" s="6"/>
      <c r="F8" s="7"/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8"/>
      <c r="U8" s="7"/>
      <c r="V8" s="7"/>
      <c r="W8" s="7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</row>
    <row r="9" spans="1:44" ht="15.75" x14ac:dyDescent="0.25">
      <c r="A9" s="1">
        <v>7</v>
      </c>
      <c r="B9" t="s">
        <v>50</v>
      </c>
      <c r="C9" t="s">
        <v>51</v>
      </c>
      <c r="D9" s="5"/>
      <c r="E9" s="6"/>
      <c r="F9" s="7"/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8"/>
      <c r="U9" s="7"/>
      <c r="V9" s="7"/>
      <c r="W9" s="7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</row>
    <row r="10" spans="1:44" ht="15.75" x14ac:dyDescent="0.25">
      <c r="A10" s="1">
        <v>8</v>
      </c>
      <c r="B10" t="s">
        <v>52</v>
      </c>
      <c r="C10" t="s">
        <v>53</v>
      </c>
      <c r="D10" s="5"/>
      <c r="E10" s="6"/>
      <c r="F10" s="7"/>
      <c r="G10" s="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21"/>
      <c r="Y10" s="21"/>
      <c r="Z10" s="21"/>
      <c r="AA10" s="21"/>
      <c r="AB10" s="22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</row>
    <row r="11" spans="1:44" ht="15.75" x14ac:dyDescent="0.25">
      <c r="A11" s="1">
        <v>9</v>
      </c>
      <c r="B11" t="s">
        <v>54</v>
      </c>
      <c r="C11" t="s">
        <v>55</v>
      </c>
      <c r="D11" s="5"/>
      <c r="E11" s="6"/>
      <c r="F11" s="7"/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44" ht="15.75" x14ac:dyDescent="0.25">
      <c r="A12" s="1">
        <v>10</v>
      </c>
      <c r="B12" t="s">
        <v>57</v>
      </c>
      <c r="C12" t="s">
        <v>58</v>
      </c>
      <c r="D12" s="5"/>
      <c r="E12" s="6"/>
      <c r="F12" s="7"/>
      <c r="G12" s="6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44" ht="15.75" x14ac:dyDescent="0.25">
      <c r="A13" s="1">
        <v>11</v>
      </c>
      <c r="B13" t="s">
        <v>59</v>
      </c>
      <c r="C13" t="s">
        <v>60</v>
      </c>
      <c r="D13" s="5"/>
      <c r="E13" s="6"/>
      <c r="F13" s="7"/>
      <c r="G13" s="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44" ht="15.75" x14ac:dyDescent="0.25">
      <c r="A14" s="1">
        <v>12</v>
      </c>
      <c r="B14" t="s">
        <v>61</v>
      </c>
      <c r="C14" t="s">
        <v>62</v>
      </c>
      <c r="D14" s="5"/>
      <c r="E14" s="6"/>
      <c r="F14" s="7"/>
      <c r="G14" s="6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8"/>
      <c r="U14" s="7"/>
      <c r="V14" s="7"/>
      <c r="W14" s="7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44" ht="15.75" x14ac:dyDescent="0.25">
      <c r="A15" s="1">
        <v>13</v>
      </c>
      <c r="B15" t="s">
        <v>63</v>
      </c>
      <c r="C15" t="s">
        <v>64</v>
      </c>
      <c r="D15" s="5"/>
      <c r="E15" s="6"/>
      <c r="F15" s="7"/>
      <c r="G15" s="6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</row>
    <row r="16" spans="1:44" ht="15.75" x14ac:dyDescent="0.25">
      <c r="A16" s="1">
        <v>14</v>
      </c>
      <c r="B16" t="s">
        <v>65</v>
      </c>
      <c r="C16" t="s">
        <v>66</v>
      </c>
      <c r="D16" s="5"/>
      <c r="E16" s="6"/>
      <c r="F16" s="7"/>
      <c r="G16" s="6"/>
      <c r="H16" s="7"/>
      <c r="I16" s="7"/>
      <c r="J16" s="7"/>
      <c r="K16" s="7"/>
      <c r="L16" s="7"/>
      <c r="M16" s="7"/>
      <c r="N16" s="8"/>
      <c r="O16" s="7"/>
      <c r="P16" s="7"/>
      <c r="Q16" s="7"/>
      <c r="R16" s="7"/>
      <c r="S16" s="7"/>
      <c r="T16" s="8"/>
      <c r="U16" s="7"/>
      <c r="V16" s="7"/>
      <c r="W16" s="7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</row>
    <row r="17" spans="1:44" ht="15.75" x14ac:dyDescent="0.25">
      <c r="A17" s="1">
        <v>15</v>
      </c>
      <c r="B17" t="s">
        <v>67</v>
      </c>
      <c r="C17" t="s">
        <v>68</v>
      </c>
      <c r="D17" s="5"/>
      <c r="E17" s="6"/>
      <c r="F17" s="7"/>
      <c r="G17" s="6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</row>
    <row r="18" spans="1:44" ht="15.75" x14ac:dyDescent="0.25">
      <c r="A18" s="1">
        <v>16</v>
      </c>
      <c r="B18" t="s">
        <v>69</v>
      </c>
      <c r="C18" t="s">
        <v>70</v>
      </c>
      <c r="D18" s="5"/>
      <c r="E18" s="6"/>
      <c r="F18" s="7"/>
      <c r="G18" s="6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</row>
    <row r="19" spans="1:44" ht="15.75" x14ac:dyDescent="0.25">
      <c r="A19" s="1">
        <v>17</v>
      </c>
      <c r="B19" t="s">
        <v>71</v>
      </c>
      <c r="C19" t="s">
        <v>72</v>
      </c>
      <c r="D19" s="5"/>
      <c r="E19" s="6"/>
      <c r="F19" s="7"/>
      <c r="G19" s="6"/>
      <c r="H19" s="7"/>
      <c r="I19" s="8"/>
      <c r="J19" s="7"/>
      <c r="K19" s="7"/>
      <c r="L19" s="7"/>
      <c r="M19" s="7"/>
      <c r="N19" s="7"/>
      <c r="O19" s="7"/>
      <c r="P19" s="7"/>
      <c r="Q19" s="7"/>
      <c r="R19" s="7"/>
      <c r="S19" s="7"/>
      <c r="T19" s="8"/>
      <c r="U19" s="7"/>
      <c r="V19" s="7"/>
      <c r="W19" s="7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2"/>
      <c r="AP19" s="21"/>
      <c r="AQ19" s="22"/>
      <c r="AR19" s="21"/>
    </row>
    <row r="20" spans="1:44" ht="15.75" x14ac:dyDescent="0.25">
      <c r="A20" s="1">
        <v>18</v>
      </c>
      <c r="B20" t="s">
        <v>73</v>
      </c>
      <c r="C20" t="s">
        <v>74</v>
      </c>
      <c r="D20" s="5"/>
      <c r="E20" s="6"/>
      <c r="F20" s="7"/>
      <c r="G20" s="6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2"/>
      <c r="AP20" s="21"/>
      <c r="AQ20" s="22"/>
      <c r="AR20" s="21"/>
    </row>
    <row r="21" spans="1:44" ht="15.75" x14ac:dyDescent="0.25">
      <c r="A21" s="1">
        <v>19</v>
      </c>
      <c r="B21" t="s">
        <v>75</v>
      </c>
      <c r="C21" t="s">
        <v>76</v>
      </c>
      <c r="D21" s="5"/>
      <c r="E21" s="6"/>
      <c r="F21" s="7"/>
      <c r="G21" s="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8"/>
      <c r="U21" s="7"/>
      <c r="V21" s="7"/>
      <c r="W21" s="7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</row>
    <row r="22" spans="1:44" ht="15.75" x14ac:dyDescent="0.25">
      <c r="A22" s="1">
        <v>20</v>
      </c>
      <c r="B22" t="s">
        <v>77</v>
      </c>
      <c r="C22" t="s">
        <v>78</v>
      </c>
      <c r="D22" s="5"/>
      <c r="E22" s="6"/>
      <c r="F22" s="7"/>
      <c r="G22" s="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</row>
    <row r="23" spans="1:44" ht="15.75" x14ac:dyDescent="0.25">
      <c r="A23" s="1">
        <v>21</v>
      </c>
      <c r="B23" t="s">
        <v>80</v>
      </c>
      <c r="C23" t="s">
        <v>81</v>
      </c>
      <c r="D23" s="5"/>
      <c r="E23" s="6"/>
      <c r="F23" s="7"/>
      <c r="G23" s="6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/>
      <c r="U23" s="7"/>
      <c r="V23" s="7"/>
      <c r="W23" s="7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</row>
    <row r="24" spans="1:44" x14ac:dyDescent="0.25">
      <c r="A24" s="1">
        <v>22</v>
      </c>
      <c r="B24" t="s">
        <v>89</v>
      </c>
      <c r="C24" t="s">
        <v>88</v>
      </c>
      <c r="D24" s="8"/>
      <c r="E24" s="9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21"/>
      <c r="Y24" s="21"/>
      <c r="Z24" s="21"/>
      <c r="AA24" s="21"/>
      <c r="AB24" s="21"/>
      <c r="AC24" s="21"/>
      <c r="AD24" s="21"/>
      <c r="AE24" s="21"/>
      <c r="AF24" s="21"/>
      <c r="AG24" s="22"/>
      <c r="AH24" s="21"/>
      <c r="AI24" s="21"/>
      <c r="AJ24" s="21"/>
      <c r="AK24" s="22"/>
      <c r="AL24" s="21"/>
      <c r="AM24" s="21"/>
      <c r="AN24" s="22"/>
      <c r="AO24" s="21"/>
      <c r="AP24" s="21"/>
      <c r="AQ24" s="21"/>
      <c r="AR24" s="21"/>
    </row>
    <row r="25" spans="1:44" x14ac:dyDescent="0.25">
      <c r="A25" s="1"/>
    </row>
    <row r="26" spans="1:44" x14ac:dyDescent="0.25">
      <c r="A26" s="1"/>
    </row>
    <row r="27" spans="1:44" x14ac:dyDescent="0.25">
      <c r="A27" s="1"/>
    </row>
    <row r="28" spans="1:44" x14ac:dyDescent="0.25">
      <c r="A28" s="1"/>
    </row>
    <row r="29" spans="1:44" x14ac:dyDescent="0.25">
      <c r="A29" s="1"/>
    </row>
    <row r="30" spans="1:44" x14ac:dyDescent="0.25">
      <c r="A30" s="1"/>
    </row>
    <row r="31" spans="1:44" x14ac:dyDescent="0.25">
      <c r="A31" s="1"/>
    </row>
    <row r="32" spans="1:44" x14ac:dyDescent="0.25">
      <c r="A32" s="1"/>
    </row>
  </sheetData>
  <mergeCells count="7">
    <mergeCell ref="AE1:AH1"/>
    <mergeCell ref="AI1:AR1"/>
    <mergeCell ref="Q1:X1"/>
    <mergeCell ref="A1:B1"/>
    <mergeCell ref="D1:I1"/>
    <mergeCell ref="J1:P1"/>
    <mergeCell ref="Y1:A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R33"/>
  <sheetViews>
    <sheetView zoomScale="90" zoomScaleNormal="90" workbookViewId="0">
      <selection activeCell="C2" sqref="C2"/>
    </sheetView>
  </sheetViews>
  <sheetFormatPr baseColWidth="10" defaultColWidth="11.42578125" defaultRowHeight="15" x14ac:dyDescent="0.25"/>
  <cols>
    <col min="1" max="1" width="5.42578125" customWidth="1"/>
    <col min="2" max="2" width="34" customWidth="1"/>
    <col min="3" max="3" width="27.7109375" customWidth="1"/>
    <col min="4" max="40" width="3.28515625" bestFit="1" customWidth="1"/>
    <col min="41" max="41" width="5.85546875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 x14ac:dyDescent="0.25">
      <c r="A1" s="23"/>
      <c r="B1" s="23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</row>
    <row r="2" spans="1:44" ht="63.75" customHeight="1" x14ac:dyDescent="0.25">
      <c r="A2" s="30" t="s">
        <v>8</v>
      </c>
      <c r="B2" s="30"/>
      <c r="C2" s="3" t="s">
        <v>90</v>
      </c>
      <c r="D2" s="31" t="s">
        <v>83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28" t="s">
        <v>84</v>
      </c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</row>
    <row r="3" spans="1:44" ht="76.5" x14ac:dyDescent="0.25">
      <c r="A3" s="11" t="s">
        <v>1</v>
      </c>
      <c r="B3" s="11" t="s">
        <v>2</v>
      </c>
      <c r="C3" s="11" t="s">
        <v>3</v>
      </c>
      <c r="D3" s="12" t="s">
        <v>9</v>
      </c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12" t="s">
        <v>15</v>
      </c>
      <c r="K3" s="12" t="s">
        <v>16</v>
      </c>
      <c r="L3" s="12" t="s">
        <v>17</v>
      </c>
      <c r="M3" s="12" t="s">
        <v>18</v>
      </c>
      <c r="N3" s="12" t="s">
        <v>19</v>
      </c>
      <c r="O3" s="12" t="s">
        <v>20</v>
      </c>
      <c r="P3" s="12" t="s">
        <v>21</v>
      </c>
      <c r="Q3" s="12" t="s">
        <v>22</v>
      </c>
      <c r="R3" s="12" t="s">
        <v>23</v>
      </c>
      <c r="S3" s="12" t="s">
        <v>24</v>
      </c>
      <c r="T3" s="12" t="s">
        <v>25</v>
      </c>
      <c r="U3" s="12" t="s">
        <v>26</v>
      </c>
      <c r="V3" s="12" t="s">
        <v>27</v>
      </c>
      <c r="W3" s="12" t="s">
        <v>28</v>
      </c>
      <c r="X3" s="12" t="s">
        <v>29</v>
      </c>
      <c r="Y3" s="12" t="s">
        <v>30</v>
      </c>
      <c r="Z3" s="12" t="s">
        <v>31</v>
      </c>
      <c r="AA3" s="12" t="s">
        <v>32</v>
      </c>
      <c r="AB3" s="12" t="s">
        <v>33</v>
      </c>
      <c r="AC3" s="12" t="s">
        <v>34</v>
      </c>
      <c r="AD3" s="13" t="s">
        <v>9</v>
      </c>
      <c r="AE3" s="13" t="s">
        <v>10</v>
      </c>
      <c r="AF3" s="13" t="s">
        <v>11</v>
      </c>
      <c r="AG3" s="13" t="s">
        <v>12</v>
      </c>
      <c r="AH3" s="13" t="s">
        <v>13</v>
      </c>
      <c r="AI3" s="13" t="s">
        <v>14</v>
      </c>
      <c r="AJ3" s="13" t="s">
        <v>15</v>
      </c>
      <c r="AK3" s="13" t="s">
        <v>16</v>
      </c>
      <c r="AL3" s="13" t="s">
        <v>17</v>
      </c>
      <c r="AM3" s="13" t="s">
        <v>18</v>
      </c>
      <c r="AN3" s="13" t="s">
        <v>19</v>
      </c>
      <c r="AO3" s="13" t="s">
        <v>35</v>
      </c>
      <c r="AP3" s="13" t="s">
        <v>36</v>
      </c>
    </row>
    <row r="4" spans="1:44" x14ac:dyDescent="0.25">
      <c r="A4" s="14">
        <v>1</v>
      </c>
      <c r="B4" s="15" t="s">
        <v>37</v>
      </c>
      <c r="C4" s="15" t="s">
        <v>38</v>
      </c>
      <c r="D4" s="15">
        <v>5</v>
      </c>
      <c r="E4" s="15">
        <v>5</v>
      </c>
      <c r="F4" s="15">
        <v>5</v>
      </c>
      <c r="G4" s="15">
        <v>5</v>
      </c>
      <c r="H4" s="15">
        <v>5</v>
      </c>
      <c r="I4" s="15">
        <v>5</v>
      </c>
      <c r="J4" s="15">
        <v>5</v>
      </c>
      <c r="K4" s="15">
        <v>5</v>
      </c>
      <c r="L4" s="15">
        <v>5</v>
      </c>
      <c r="M4" s="15">
        <v>5</v>
      </c>
      <c r="N4" s="15">
        <v>5</v>
      </c>
      <c r="O4" s="15">
        <v>5</v>
      </c>
      <c r="P4" s="15">
        <v>5</v>
      </c>
      <c r="Q4" s="15">
        <v>5</v>
      </c>
      <c r="R4" s="15">
        <v>0</v>
      </c>
      <c r="S4" s="15">
        <v>0</v>
      </c>
      <c r="T4" s="15">
        <v>0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5</v>
      </c>
      <c r="AE4" s="15">
        <v>5</v>
      </c>
      <c r="AF4" s="15">
        <v>5</v>
      </c>
      <c r="AG4" s="15">
        <v>5</v>
      </c>
      <c r="AH4" s="15">
        <v>5</v>
      </c>
      <c r="AI4" s="15">
        <v>5</v>
      </c>
      <c r="AJ4" s="15">
        <v>5</v>
      </c>
      <c r="AK4" s="15">
        <v>5</v>
      </c>
      <c r="AL4" s="15">
        <v>5</v>
      </c>
      <c r="AM4" s="15">
        <v>5</v>
      </c>
      <c r="AN4" s="15">
        <v>5</v>
      </c>
      <c r="AO4" s="15">
        <f>(D4+E4+F4+G4+H4+I4+J4+K4+L4+M4+N4+O4+P4+Q4+R4+S4+T4+U4+V4+W4+X4+Y4+Z4+AA4+AB4+AC4+AD4+AE4+AF4+AG4+AH4+AI4+AJ4+AK4+AL4+AM4+AN4)/37</f>
        <v>3.3783783783783785</v>
      </c>
      <c r="AP4" s="15"/>
    </row>
    <row r="5" spans="1:44" x14ac:dyDescent="0.25">
      <c r="A5" s="16">
        <v>2</v>
      </c>
      <c r="B5" s="10" t="s">
        <v>40</v>
      </c>
      <c r="C5" s="10" t="s">
        <v>41</v>
      </c>
      <c r="D5" s="10">
        <v>5</v>
      </c>
      <c r="E5" s="10">
        <v>5</v>
      </c>
      <c r="F5" s="10">
        <v>5</v>
      </c>
      <c r="G5" s="10">
        <v>5</v>
      </c>
      <c r="H5" s="10">
        <v>5</v>
      </c>
      <c r="I5" s="10">
        <v>5</v>
      </c>
      <c r="J5" s="10">
        <v>5</v>
      </c>
      <c r="K5" s="10">
        <v>5</v>
      </c>
      <c r="L5" s="10">
        <v>5</v>
      </c>
      <c r="M5" s="10">
        <v>5</v>
      </c>
      <c r="N5" s="10">
        <v>5</v>
      </c>
      <c r="O5" s="10">
        <v>5</v>
      </c>
      <c r="P5" s="10">
        <v>5</v>
      </c>
      <c r="Q5" s="10">
        <v>5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5</v>
      </c>
      <c r="AE5" s="10">
        <v>5</v>
      </c>
      <c r="AF5" s="10">
        <v>5</v>
      </c>
      <c r="AG5" s="10">
        <v>5</v>
      </c>
      <c r="AH5" s="10">
        <v>5</v>
      </c>
      <c r="AI5" s="10">
        <v>5</v>
      </c>
      <c r="AJ5" s="10">
        <v>5</v>
      </c>
      <c r="AK5" s="10">
        <v>5</v>
      </c>
      <c r="AL5" s="10">
        <v>5</v>
      </c>
      <c r="AM5" s="10">
        <v>5</v>
      </c>
      <c r="AN5" s="10">
        <v>5</v>
      </c>
      <c r="AO5" s="10">
        <f t="shared" ref="AO5:AO25" si="0">(D5+E5+F5+G5+H5+I5+J5+K5+L5+M5+N5+O5+P5+Q5+R5+S5+T5+U5+V5+W5+X5+Y5+Z5+AA5+AB5+AC5+AD5+AE5+AF5+AG5+AH5+AI5+AJ5+AK5+AL5+AM5+AN5)/37</f>
        <v>3.3783783783783785</v>
      </c>
      <c r="AP5" s="10"/>
    </row>
    <row r="6" spans="1:44" x14ac:dyDescent="0.25">
      <c r="A6" s="14">
        <v>3</v>
      </c>
      <c r="B6" s="15" t="s">
        <v>42</v>
      </c>
      <c r="C6" s="15" t="s">
        <v>43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5</v>
      </c>
      <c r="AE6" s="15">
        <v>5</v>
      </c>
      <c r="AF6" s="15">
        <v>5</v>
      </c>
      <c r="AG6" s="15">
        <v>5</v>
      </c>
      <c r="AH6" s="15">
        <v>5</v>
      </c>
      <c r="AI6" s="15">
        <v>5</v>
      </c>
      <c r="AJ6" s="15">
        <v>5</v>
      </c>
      <c r="AK6" s="15">
        <v>5</v>
      </c>
      <c r="AL6" s="15">
        <v>5</v>
      </c>
      <c r="AM6" s="15">
        <v>5</v>
      </c>
      <c r="AN6" s="15">
        <v>5</v>
      </c>
      <c r="AO6" s="15">
        <f t="shared" si="0"/>
        <v>1.4864864864864864</v>
      </c>
      <c r="AP6" s="15"/>
    </row>
    <row r="7" spans="1:44" x14ac:dyDescent="0.25">
      <c r="A7" s="16">
        <v>4</v>
      </c>
      <c r="B7" s="10" t="s">
        <v>44</v>
      </c>
      <c r="C7" s="10" t="s">
        <v>45</v>
      </c>
      <c r="D7" s="10">
        <v>5</v>
      </c>
      <c r="E7" s="10">
        <v>5</v>
      </c>
      <c r="F7" s="10">
        <v>5</v>
      </c>
      <c r="G7" s="10">
        <v>5</v>
      </c>
      <c r="H7" s="10">
        <v>5</v>
      </c>
      <c r="I7" s="10">
        <v>5</v>
      </c>
      <c r="J7" s="10">
        <v>5</v>
      </c>
      <c r="K7" s="10">
        <v>5</v>
      </c>
      <c r="L7" s="10">
        <v>5</v>
      </c>
      <c r="M7" s="10">
        <v>5</v>
      </c>
      <c r="N7" s="10">
        <v>5</v>
      </c>
      <c r="O7" s="10">
        <v>5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5</v>
      </c>
      <c r="AE7" s="10">
        <v>5</v>
      </c>
      <c r="AF7" s="10">
        <v>5</v>
      </c>
      <c r="AG7" s="10">
        <v>5</v>
      </c>
      <c r="AH7" s="10">
        <v>5</v>
      </c>
      <c r="AI7" s="10">
        <v>5</v>
      </c>
      <c r="AJ7" s="10">
        <v>5</v>
      </c>
      <c r="AK7" s="10">
        <v>5</v>
      </c>
      <c r="AL7" s="10">
        <v>5</v>
      </c>
      <c r="AM7" s="10">
        <v>5</v>
      </c>
      <c r="AN7" s="10">
        <v>5</v>
      </c>
      <c r="AO7" s="10">
        <f t="shared" si="0"/>
        <v>3.1081081081081079</v>
      </c>
      <c r="AP7" s="10"/>
    </row>
    <row r="8" spans="1:44" x14ac:dyDescent="0.25">
      <c r="A8" s="14">
        <v>5</v>
      </c>
      <c r="B8" s="15" t="s">
        <v>46</v>
      </c>
      <c r="C8" s="15" t="s">
        <v>47</v>
      </c>
      <c r="D8" s="15">
        <v>5</v>
      </c>
      <c r="E8" s="15">
        <v>5</v>
      </c>
      <c r="F8" s="15">
        <v>5</v>
      </c>
      <c r="G8" s="15">
        <v>5</v>
      </c>
      <c r="H8" s="15">
        <v>5</v>
      </c>
      <c r="I8" s="15">
        <v>5</v>
      </c>
      <c r="J8" s="15">
        <v>5</v>
      </c>
      <c r="K8" s="15">
        <v>5</v>
      </c>
      <c r="L8" s="15">
        <v>5</v>
      </c>
      <c r="M8" s="15">
        <v>5</v>
      </c>
      <c r="N8" s="15">
        <v>5</v>
      </c>
      <c r="O8" s="15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5</v>
      </c>
      <c r="AE8" s="15">
        <v>5</v>
      </c>
      <c r="AF8" s="15">
        <v>5</v>
      </c>
      <c r="AG8" s="15">
        <v>5</v>
      </c>
      <c r="AH8" s="15">
        <v>5</v>
      </c>
      <c r="AI8" s="15">
        <v>5</v>
      </c>
      <c r="AJ8" s="15">
        <v>5</v>
      </c>
      <c r="AK8" s="15">
        <v>5</v>
      </c>
      <c r="AL8" s="15">
        <v>5</v>
      </c>
      <c r="AM8" s="15">
        <v>5</v>
      </c>
      <c r="AN8" s="15">
        <v>5</v>
      </c>
      <c r="AO8" s="15">
        <f t="shared" si="0"/>
        <v>3.7837837837837838</v>
      </c>
      <c r="AP8" s="15"/>
    </row>
    <row r="9" spans="1:44" x14ac:dyDescent="0.25">
      <c r="A9" s="16">
        <v>6</v>
      </c>
      <c r="B9" s="10" t="s">
        <v>48</v>
      </c>
      <c r="C9" s="10" t="s">
        <v>49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5</v>
      </c>
      <c r="K9" s="10">
        <v>5</v>
      </c>
      <c r="L9" s="10">
        <v>5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5</v>
      </c>
      <c r="AE9" s="10">
        <v>5</v>
      </c>
      <c r="AF9" s="10">
        <v>5</v>
      </c>
      <c r="AG9" s="10">
        <v>5</v>
      </c>
      <c r="AH9" s="10">
        <v>5</v>
      </c>
      <c r="AI9" s="10">
        <v>5</v>
      </c>
      <c r="AJ9" s="10">
        <v>5</v>
      </c>
      <c r="AK9" s="10">
        <v>5</v>
      </c>
      <c r="AL9" s="10">
        <v>5</v>
      </c>
      <c r="AM9" s="10">
        <v>5</v>
      </c>
      <c r="AN9" s="10">
        <v>5</v>
      </c>
      <c r="AO9" s="10">
        <f t="shared" si="0"/>
        <v>2.7027027027027026</v>
      </c>
      <c r="AP9" s="10"/>
    </row>
    <row r="10" spans="1:44" x14ac:dyDescent="0.25">
      <c r="A10" s="14">
        <v>7</v>
      </c>
      <c r="B10" s="15" t="s">
        <v>50</v>
      </c>
      <c r="C10" s="15" t="s">
        <v>51</v>
      </c>
      <c r="D10" s="15">
        <v>5</v>
      </c>
      <c r="E10" s="15">
        <v>5</v>
      </c>
      <c r="F10" s="15">
        <v>5</v>
      </c>
      <c r="G10" s="15">
        <v>5</v>
      </c>
      <c r="H10" s="15">
        <v>5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5</v>
      </c>
      <c r="AE10" s="15">
        <v>5</v>
      </c>
      <c r="AF10" s="15">
        <v>5</v>
      </c>
      <c r="AG10" s="15">
        <v>5</v>
      </c>
      <c r="AH10" s="15">
        <v>5</v>
      </c>
      <c r="AI10" s="15">
        <v>5</v>
      </c>
      <c r="AJ10" s="15">
        <v>5</v>
      </c>
      <c r="AK10" s="15">
        <v>5</v>
      </c>
      <c r="AL10" s="15">
        <v>5</v>
      </c>
      <c r="AM10" s="15">
        <v>5</v>
      </c>
      <c r="AN10" s="15">
        <v>5</v>
      </c>
      <c r="AO10" s="15">
        <f t="shared" si="0"/>
        <v>2.1621621621621623</v>
      </c>
      <c r="AP10" s="15"/>
    </row>
    <row r="11" spans="1:44" x14ac:dyDescent="0.25">
      <c r="A11" s="16">
        <v>8</v>
      </c>
      <c r="B11" s="10" t="s">
        <v>52</v>
      </c>
      <c r="C11" s="10" t="s">
        <v>53</v>
      </c>
      <c r="D11" s="10">
        <v>5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5</v>
      </c>
      <c r="AE11" s="10">
        <v>5</v>
      </c>
      <c r="AF11" s="10">
        <v>5</v>
      </c>
      <c r="AG11" s="10">
        <v>5</v>
      </c>
      <c r="AH11" s="10">
        <v>5</v>
      </c>
      <c r="AI11" s="10">
        <v>5</v>
      </c>
      <c r="AJ11" s="10">
        <v>5</v>
      </c>
      <c r="AK11" s="10">
        <v>5</v>
      </c>
      <c r="AL11" s="10">
        <v>5</v>
      </c>
      <c r="AM11" s="10">
        <v>5</v>
      </c>
      <c r="AN11" s="10">
        <v>5</v>
      </c>
      <c r="AO11" s="10">
        <f t="shared" si="0"/>
        <v>1.6216216216216217</v>
      </c>
      <c r="AP11" s="10"/>
    </row>
    <row r="12" spans="1:44" x14ac:dyDescent="0.25">
      <c r="A12" s="14">
        <v>9</v>
      </c>
      <c r="B12" s="15" t="s">
        <v>54</v>
      </c>
      <c r="C12" s="15" t="s">
        <v>55</v>
      </c>
      <c r="D12" s="15">
        <v>5</v>
      </c>
      <c r="E12" s="15">
        <v>5</v>
      </c>
      <c r="F12" s="15">
        <v>5</v>
      </c>
      <c r="G12" s="15">
        <v>5</v>
      </c>
      <c r="H12" s="15">
        <v>5</v>
      </c>
      <c r="I12" s="15">
        <v>5</v>
      </c>
      <c r="J12" s="15">
        <v>5</v>
      </c>
      <c r="K12" s="15">
        <v>5</v>
      </c>
      <c r="L12" s="15">
        <v>5</v>
      </c>
      <c r="M12" s="15">
        <v>5</v>
      </c>
      <c r="N12" s="15">
        <v>5</v>
      </c>
      <c r="O12" s="15">
        <v>5</v>
      </c>
      <c r="P12" s="15">
        <v>5</v>
      </c>
      <c r="Q12" s="15">
        <v>5</v>
      </c>
      <c r="R12" s="15">
        <v>5</v>
      </c>
      <c r="S12" s="15">
        <v>5</v>
      </c>
      <c r="T12" s="15">
        <v>5</v>
      </c>
      <c r="U12" s="15">
        <v>5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5</v>
      </c>
      <c r="AE12" s="15">
        <v>5</v>
      </c>
      <c r="AF12" s="15">
        <v>5</v>
      </c>
      <c r="AG12" s="15">
        <v>5</v>
      </c>
      <c r="AH12" s="15">
        <v>5</v>
      </c>
      <c r="AI12" s="15">
        <v>5</v>
      </c>
      <c r="AJ12" s="15">
        <v>5</v>
      </c>
      <c r="AK12" s="15">
        <v>5</v>
      </c>
      <c r="AL12" s="15">
        <v>5</v>
      </c>
      <c r="AM12" s="15">
        <v>5</v>
      </c>
      <c r="AN12" s="15">
        <v>5</v>
      </c>
      <c r="AO12" s="15">
        <f t="shared" si="0"/>
        <v>3.9189189189189189</v>
      </c>
      <c r="AP12" s="15"/>
    </row>
    <row r="13" spans="1:44" x14ac:dyDescent="0.25">
      <c r="A13" s="16">
        <v>10</v>
      </c>
      <c r="B13" s="10" t="s">
        <v>57</v>
      </c>
      <c r="C13" s="10" t="s">
        <v>58</v>
      </c>
      <c r="D13" s="10">
        <v>5</v>
      </c>
      <c r="E13" s="10">
        <v>5</v>
      </c>
      <c r="F13" s="10">
        <v>5</v>
      </c>
      <c r="G13" s="10">
        <v>5</v>
      </c>
      <c r="H13" s="10">
        <v>5</v>
      </c>
      <c r="I13" s="10">
        <v>5</v>
      </c>
      <c r="J13" s="10">
        <v>5</v>
      </c>
      <c r="K13" s="10">
        <v>5</v>
      </c>
      <c r="L13" s="10">
        <v>5</v>
      </c>
      <c r="M13" s="10">
        <v>5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5</v>
      </c>
      <c r="AE13" s="10">
        <v>5</v>
      </c>
      <c r="AF13" s="10">
        <v>5</v>
      </c>
      <c r="AG13" s="10">
        <v>5</v>
      </c>
      <c r="AH13" s="10">
        <v>5</v>
      </c>
      <c r="AI13" s="10">
        <v>5</v>
      </c>
      <c r="AJ13" s="10">
        <v>5</v>
      </c>
      <c r="AK13" s="10">
        <v>5</v>
      </c>
      <c r="AL13" s="10">
        <v>5</v>
      </c>
      <c r="AM13" s="10">
        <v>5</v>
      </c>
      <c r="AN13" s="10">
        <v>5</v>
      </c>
      <c r="AO13" s="10">
        <f t="shared" si="0"/>
        <v>2.8378378378378377</v>
      </c>
      <c r="AP13" s="10"/>
    </row>
    <row r="14" spans="1:44" x14ac:dyDescent="0.25">
      <c r="A14" s="14">
        <v>11</v>
      </c>
      <c r="B14" s="15" t="s">
        <v>59</v>
      </c>
      <c r="C14" s="15" t="s">
        <v>60</v>
      </c>
      <c r="D14" s="15">
        <v>5</v>
      </c>
      <c r="E14" s="15">
        <v>5</v>
      </c>
      <c r="F14" s="15">
        <v>5</v>
      </c>
      <c r="G14" s="15">
        <v>5</v>
      </c>
      <c r="H14" s="15">
        <v>5</v>
      </c>
      <c r="I14" s="15">
        <v>5</v>
      </c>
      <c r="J14" s="15">
        <v>5</v>
      </c>
      <c r="K14" s="15">
        <v>5</v>
      </c>
      <c r="L14" s="15">
        <v>5</v>
      </c>
      <c r="M14" s="15">
        <v>5</v>
      </c>
      <c r="N14" s="15">
        <v>5</v>
      </c>
      <c r="O14" s="15">
        <v>5</v>
      </c>
      <c r="P14" s="15">
        <v>5</v>
      </c>
      <c r="Q14" s="15">
        <v>5</v>
      </c>
      <c r="R14" s="15">
        <v>5</v>
      </c>
      <c r="S14" s="15">
        <v>5</v>
      </c>
      <c r="T14" s="15">
        <v>5</v>
      </c>
      <c r="U14" s="15">
        <v>5</v>
      </c>
      <c r="V14" s="15">
        <v>5</v>
      </c>
      <c r="W14" s="15">
        <v>5</v>
      </c>
      <c r="X14" s="15">
        <v>5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5</v>
      </c>
      <c r="AE14" s="15">
        <v>5</v>
      </c>
      <c r="AF14" s="15">
        <v>5</v>
      </c>
      <c r="AG14" s="15">
        <v>5</v>
      </c>
      <c r="AH14" s="15">
        <v>5</v>
      </c>
      <c r="AI14" s="15">
        <v>5</v>
      </c>
      <c r="AJ14" s="15">
        <v>5</v>
      </c>
      <c r="AK14" s="15">
        <v>5</v>
      </c>
      <c r="AL14" s="15">
        <v>5</v>
      </c>
      <c r="AM14" s="15">
        <v>5</v>
      </c>
      <c r="AN14" s="15">
        <v>5</v>
      </c>
      <c r="AO14" s="15">
        <f t="shared" si="0"/>
        <v>4.3243243243243246</v>
      </c>
      <c r="AP14" s="15"/>
    </row>
    <row r="15" spans="1:44" x14ac:dyDescent="0.25">
      <c r="A15" s="16">
        <v>12</v>
      </c>
      <c r="B15" s="10" t="s">
        <v>61</v>
      </c>
      <c r="C15" s="10" t="s">
        <v>62</v>
      </c>
      <c r="D15" s="10">
        <v>5</v>
      </c>
      <c r="E15" s="10">
        <v>5</v>
      </c>
      <c r="F15" s="10">
        <v>5</v>
      </c>
      <c r="G15" s="10">
        <v>5</v>
      </c>
      <c r="H15" s="10">
        <v>5</v>
      </c>
      <c r="I15" s="10">
        <v>5</v>
      </c>
      <c r="J15" s="10">
        <v>5</v>
      </c>
      <c r="K15" s="10">
        <v>5</v>
      </c>
      <c r="L15" s="10">
        <v>5</v>
      </c>
      <c r="M15" s="10">
        <v>5</v>
      </c>
      <c r="N15" s="10">
        <v>5</v>
      </c>
      <c r="O15" s="10">
        <v>5</v>
      </c>
      <c r="P15" s="10">
        <v>5</v>
      </c>
      <c r="Q15" s="10">
        <v>5</v>
      </c>
      <c r="R15" s="10">
        <v>5</v>
      </c>
      <c r="S15" s="10">
        <v>5</v>
      </c>
      <c r="T15" s="10">
        <v>5</v>
      </c>
      <c r="U15" s="10">
        <v>5</v>
      </c>
      <c r="V15" s="10">
        <v>5</v>
      </c>
      <c r="W15" s="10">
        <v>5</v>
      </c>
      <c r="X15" s="10">
        <v>5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5</v>
      </c>
      <c r="AE15" s="10">
        <v>5</v>
      </c>
      <c r="AF15" s="10">
        <v>5</v>
      </c>
      <c r="AG15" s="10">
        <v>5</v>
      </c>
      <c r="AH15" s="10">
        <v>5</v>
      </c>
      <c r="AI15" s="10">
        <v>5</v>
      </c>
      <c r="AJ15" s="10">
        <v>5</v>
      </c>
      <c r="AK15" s="10">
        <v>5</v>
      </c>
      <c r="AL15" s="10">
        <v>5</v>
      </c>
      <c r="AM15" s="10">
        <v>5</v>
      </c>
      <c r="AN15" s="10">
        <v>5</v>
      </c>
      <c r="AO15" s="10">
        <f t="shared" si="0"/>
        <v>4.3243243243243246</v>
      </c>
      <c r="AP15" s="10"/>
    </row>
    <row r="16" spans="1:44" x14ac:dyDescent="0.25">
      <c r="A16" s="14">
        <v>13</v>
      </c>
      <c r="B16" s="15" t="s">
        <v>63</v>
      </c>
      <c r="C16" s="15" t="s">
        <v>64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5</v>
      </c>
      <c r="AE16" s="15">
        <v>5</v>
      </c>
      <c r="AF16" s="15">
        <v>5</v>
      </c>
      <c r="AG16" s="15">
        <v>5</v>
      </c>
      <c r="AH16" s="15">
        <v>5</v>
      </c>
      <c r="AI16" s="15">
        <v>5</v>
      </c>
      <c r="AJ16" s="15">
        <v>5</v>
      </c>
      <c r="AK16" s="15">
        <v>5</v>
      </c>
      <c r="AL16" s="15">
        <v>5</v>
      </c>
      <c r="AM16" s="15">
        <v>5</v>
      </c>
      <c r="AN16" s="15">
        <v>5</v>
      </c>
      <c r="AO16" s="15">
        <f t="shared" si="0"/>
        <v>1.4864864864864864</v>
      </c>
      <c r="AP16" s="15"/>
    </row>
    <row r="17" spans="1:42" x14ac:dyDescent="0.25">
      <c r="A17" s="16">
        <v>14</v>
      </c>
      <c r="B17" s="10" t="s">
        <v>65</v>
      </c>
      <c r="C17" s="10" t="s">
        <v>66</v>
      </c>
      <c r="D17" s="10">
        <v>5</v>
      </c>
      <c r="E17" s="10">
        <v>5</v>
      </c>
      <c r="F17" s="10">
        <v>5</v>
      </c>
      <c r="G17" s="10">
        <v>5</v>
      </c>
      <c r="H17" s="10">
        <v>5</v>
      </c>
      <c r="I17" s="10">
        <v>5</v>
      </c>
      <c r="J17" s="10">
        <v>5</v>
      </c>
      <c r="K17" s="10">
        <v>5</v>
      </c>
      <c r="L17" s="10">
        <v>5</v>
      </c>
      <c r="M17" s="10">
        <v>5</v>
      </c>
      <c r="N17" s="10">
        <v>5</v>
      </c>
      <c r="O17" s="10">
        <v>5</v>
      </c>
      <c r="P17" s="10">
        <v>5</v>
      </c>
      <c r="Q17" s="10">
        <v>5</v>
      </c>
      <c r="R17" s="10">
        <v>5</v>
      </c>
      <c r="S17" s="10">
        <v>5</v>
      </c>
      <c r="T17" s="10">
        <v>5</v>
      </c>
      <c r="U17" s="10">
        <v>5</v>
      </c>
      <c r="V17" s="10">
        <v>5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5</v>
      </c>
      <c r="AE17" s="10">
        <v>5</v>
      </c>
      <c r="AF17" s="10">
        <v>5</v>
      </c>
      <c r="AG17" s="10">
        <v>5</v>
      </c>
      <c r="AH17" s="10">
        <v>5</v>
      </c>
      <c r="AI17" s="10">
        <v>5</v>
      </c>
      <c r="AJ17" s="10">
        <v>5</v>
      </c>
      <c r="AK17" s="10">
        <v>5</v>
      </c>
      <c r="AL17" s="10">
        <v>5</v>
      </c>
      <c r="AM17" s="10">
        <v>5</v>
      </c>
      <c r="AN17" s="10">
        <v>5</v>
      </c>
      <c r="AO17" s="10">
        <f t="shared" si="0"/>
        <v>4.0540540540540544</v>
      </c>
      <c r="AP17" s="10"/>
    </row>
    <row r="18" spans="1:42" x14ac:dyDescent="0.25">
      <c r="A18" s="14">
        <v>15</v>
      </c>
      <c r="B18" s="15" t="s">
        <v>67</v>
      </c>
      <c r="C18" s="15" t="s">
        <v>68</v>
      </c>
      <c r="D18" s="15">
        <v>5</v>
      </c>
      <c r="E18" s="15">
        <v>5</v>
      </c>
      <c r="F18" s="15">
        <v>5</v>
      </c>
      <c r="G18" s="15">
        <v>5</v>
      </c>
      <c r="H18" s="15">
        <v>5</v>
      </c>
      <c r="I18" s="15">
        <v>5</v>
      </c>
      <c r="J18" s="15">
        <v>5</v>
      </c>
      <c r="K18" s="15">
        <v>5</v>
      </c>
      <c r="L18" s="15">
        <v>5</v>
      </c>
      <c r="M18" s="15">
        <v>5</v>
      </c>
      <c r="N18" s="15">
        <v>5</v>
      </c>
      <c r="O18" s="15">
        <v>5</v>
      </c>
      <c r="P18" s="15">
        <v>5</v>
      </c>
      <c r="Q18" s="15">
        <v>5</v>
      </c>
      <c r="R18" s="15">
        <v>5</v>
      </c>
      <c r="S18" s="15">
        <v>5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5</v>
      </c>
      <c r="AE18" s="15">
        <v>5</v>
      </c>
      <c r="AF18" s="15">
        <v>5</v>
      </c>
      <c r="AG18" s="15">
        <v>5</v>
      </c>
      <c r="AH18" s="15">
        <v>5</v>
      </c>
      <c r="AI18" s="15">
        <v>5</v>
      </c>
      <c r="AJ18" s="15">
        <v>5</v>
      </c>
      <c r="AK18" s="15">
        <v>5</v>
      </c>
      <c r="AL18" s="15">
        <v>5</v>
      </c>
      <c r="AM18" s="15">
        <v>5</v>
      </c>
      <c r="AN18" s="15">
        <v>5</v>
      </c>
      <c r="AO18" s="15">
        <f t="shared" si="0"/>
        <v>3.6486486486486487</v>
      </c>
      <c r="AP18" s="15"/>
    </row>
    <row r="19" spans="1:42" x14ac:dyDescent="0.25">
      <c r="A19" s="16">
        <v>16</v>
      </c>
      <c r="B19" s="10" t="s">
        <v>69</v>
      </c>
      <c r="C19" s="10" t="s">
        <v>70</v>
      </c>
      <c r="D19" s="10">
        <v>5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5</v>
      </c>
      <c r="AE19" s="10">
        <v>5</v>
      </c>
      <c r="AF19" s="10">
        <v>5</v>
      </c>
      <c r="AG19" s="10">
        <v>5</v>
      </c>
      <c r="AH19" s="10">
        <v>5</v>
      </c>
      <c r="AI19" s="10">
        <v>5</v>
      </c>
      <c r="AJ19" s="10">
        <v>5</v>
      </c>
      <c r="AK19" s="10">
        <v>5</v>
      </c>
      <c r="AL19" s="10">
        <v>5</v>
      </c>
      <c r="AM19" s="10">
        <v>5</v>
      </c>
      <c r="AN19" s="10">
        <v>5</v>
      </c>
      <c r="AO19" s="10">
        <f t="shared" si="0"/>
        <v>1.6216216216216217</v>
      </c>
      <c r="AP19" s="10"/>
    </row>
    <row r="20" spans="1:42" x14ac:dyDescent="0.25">
      <c r="A20" s="14">
        <v>17</v>
      </c>
      <c r="B20" s="15" t="s">
        <v>71</v>
      </c>
      <c r="C20" s="15" t="s">
        <v>72</v>
      </c>
      <c r="D20" s="15">
        <v>5</v>
      </c>
      <c r="E20" s="15">
        <v>5</v>
      </c>
      <c r="F20" s="15">
        <v>5</v>
      </c>
      <c r="G20" s="15">
        <v>5</v>
      </c>
      <c r="H20" s="15">
        <v>5</v>
      </c>
      <c r="I20" s="15">
        <v>5</v>
      </c>
      <c r="J20" s="15">
        <v>5</v>
      </c>
      <c r="K20" s="15">
        <v>5</v>
      </c>
      <c r="L20" s="15">
        <v>5</v>
      </c>
      <c r="M20" s="15">
        <v>5</v>
      </c>
      <c r="N20" s="15">
        <v>5</v>
      </c>
      <c r="O20" s="15">
        <v>5</v>
      </c>
      <c r="P20" s="15">
        <v>5</v>
      </c>
      <c r="Q20" s="15">
        <v>5</v>
      </c>
      <c r="R20" s="15">
        <v>5</v>
      </c>
      <c r="S20" s="15">
        <v>5</v>
      </c>
      <c r="T20" s="15">
        <v>5</v>
      </c>
      <c r="U20" s="15">
        <v>5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5</v>
      </c>
      <c r="AE20" s="15">
        <v>5</v>
      </c>
      <c r="AF20" s="15">
        <v>5</v>
      </c>
      <c r="AG20" s="15">
        <v>5</v>
      </c>
      <c r="AH20" s="15">
        <v>5</v>
      </c>
      <c r="AI20" s="15">
        <v>5</v>
      </c>
      <c r="AJ20" s="15">
        <v>5</v>
      </c>
      <c r="AK20" s="15">
        <v>5</v>
      </c>
      <c r="AL20" s="15">
        <v>5</v>
      </c>
      <c r="AM20" s="15">
        <v>5</v>
      </c>
      <c r="AN20" s="15">
        <v>5</v>
      </c>
      <c r="AO20" s="15">
        <f t="shared" si="0"/>
        <v>3.9189189189189189</v>
      </c>
      <c r="AP20" s="15"/>
    </row>
    <row r="21" spans="1:42" x14ac:dyDescent="0.25">
      <c r="A21" s="16">
        <v>18</v>
      </c>
      <c r="B21" s="10" t="s">
        <v>73</v>
      </c>
      <c r="C21" s="10" t="s">
        <v>74</v>
      </c>
      <c r="D21" s="10">
        <v>5</v>
      </c>
      <c r="E21" s="10">
        <v>5</v>
      </c>
      <c r="F21" s="10">
        <v>5</v>
      </c>
      <c r="G21" s="10">
        <v>5</v>
      </c>
      <c r="H21" s="10">
        <v>5</v>
      </c>
      <c r="I21" s="10">
        <v>5</v>
      </c>
      <c r="J21" s="10">
        <v>5</v>
      </c>
      <c r="K21" s="10">
        <v>5</v>
      </c>
      <c r="L21" s="10">
        <v>5</v>
      </c>
      <c r="M21" s="10">
        <v>5</v>
      </c>
      <c r="N21" s="10">
        <v>5</v>
      </c>
      <c r="O21" s="10">
        <v>5</v>
      </c>
      <c r="P21" s="10">
        <v>5</v>
      </c>
      <c r="Q21" s="10">
        <v>5</v>
      </c>
      <c r="R21" s="10">
        <v>5</v>
      </c>
      <c r="S21" s="10">
        <v>5</v>
      </c>
      <c r="T21" s="10">
        <v>5</v>
      </c>
      <c r="U21" s="10">
        <v>5</v>
      </c>
      <c r="V21" s="10">
        <v>5</v>
      </c>
      <c r="W21" s="10">
        <v>5</v>
      </c>
      <c r="X21" s="10">
        <v>5</v>
      </c>
      <c r="Y21" s="10">
        <v>5</v>
      </c>
      <c r="Z21" s="10">
        <v>5</v>
      </c>
      <c r="AA21" s="10">
        <v>5</v>
      </c>
      <c r="AB21" s="10">
        <v>0</v>
      </c>
      <c r="AC21" s="10">
        <v>0</v>
      </c>
      <c r="AD21" s="10">
        <v>5</v>
      </c>
      <c r="AE21" s="10">
        <v>5</v>
      </c>
      <c r="AF21" s="10">
        <v>5</v>
      </c>
      <c r="AG21" s="10">
        <v>5</v>
      </c>
      <c r="AH21" s="10">
        <v>5</v>
      </c>
      <c r="AI21" s="10">
        <v>5</v>
      </c>
      <c r="AJ21" s="10">
        <v>5</v>
      </c>
      <c r="AK21" s="10">
        <v>5</v>
      </c>
      <c r="AL21" s="10">
        <v>5</v>
      </c>
      <c r="AM21" s="10">
        <v>5</v>
      </c>
      <c r="AN21" s="10">
        <v>5</v>
      </c>
      <c r="AO21" s="10">
        <f t="shared" si="0"/>
        <v>4.7297297297297298</v>
      </c>
      <c r="AP21" s="10"/>
    </row>
    <row r="22" spans="1:42" x14ac:dyDescent="0.25">
      <c r="A22" s="14">
        <v>19</v>
      </c>
      <c r="B22" s="15" t="s">
        <v>75</v>
      </c>
      <c r="C22" s="15" t="s">
        <v>76</v>
      </c>
      <c r="D22" s="15">
        <v>5</v>
      </c>
      <c r="E22" s="15">
        <v>5</v>
      </c>
      <c r="F22" s="15">
        <v>5</v>
      </c>
      <c r="G22" s="15">
        <v>5</v>
      </c>
      <c r="H22" s="15">
        <v>5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5</v>
      </c>
      <c r="AE22" s="15">
        <v>5</v>
      </c>
      <c r="AF22" s="15">
        <v>5</v>
      </c>
      <c r="AG22" s="15">
        <v>5</v>
      </c>
      <c r="AH22" s="15">
        <v>5</v>
      </c>
      <c r="AI22" s="15">
        <v>5</v>
      </c>
      <c r="AJ22" s="15">
        <v>5</v>
      </c>
      <c r="AK22" s="15">
        <v>5</v>
      </c>
      <c r="AL22" s="15">
        <v>5</v>
      </c>
      <c r="AM22" s="15">
        <v>5</v>
      </c>
      <c r="AN22" s="15">
        <v>5</v>
      </c>
      <c r="AO22" s="15">
        <f t="shared" si="0"/>
        <v>2.1621621621621623</v>
      </c>
      <c r="AP22" s="15"/>
    </row>
    <row r="23" spans="1:42" x14ac:dyDescent="0.25">
      <c r="A23" s="16">
        <v>20</v>
      </c>
      <c r="B23" s="10" t="s">
        <v>77</v>
      </c>
      <c r="C23" s="10" t="s">
        <v>78</v>
      </c>
      <c r="D23" s="10">
        <v>5</v>
      </c>
      <c r="E23" s="10">
        <v>5</v>
      </c>
      <c r="F23" s="10">
        <v>5</v>
      </c>
      <c r="G23" s="10">
        <v>5</v>
      </c>
      <c r="H23" s="10">
        <v>5</v>
      </c>
      <c r="I23" s="10">
        <v>5</v>
      </c>
      <c r="J23" s="10">
        <v>5</v>
      </c>
      <c r="K23" s="10">
        <v>5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5</v>
      </c>
      <c r="AE23" s="10">
        <v>5</v>
      </c>
      <c r="AF23" s="10">
        <v>5</v>
      </c>
      <c r="AG23" s="10">
        <v>5</v>
      </c>
      <c r="AH23" s="10">
        <v>5</v>
      </c>
      <c r="AI23" s="10">
        <v>5</v>
      </c>
      <c r="AJ23" s="10">
        <v>5</v>
      </c>
      <c r="AK23" s="10">
        <v>5</v>
      </c>
      <c r="AL23" s="10">
        <v>5</v>
      </c>
      <c r="AM23" s="10">
        <v>5</v>
      </c>
      <c r="AN23" s="10">
        <v>5</v>
      </c>
      <c r="AO23" s="10">
        <f t="shared" si="0"/>
        <v>2.5675675675675675</v>
      </c>
      <c r="AP23" s="10"/>
    </row>
    <row r="24" spans="1:42" x14ac:dyDescent="0.25">
      <c r="A24" s="14">
        <v>21</v>
      </c>
      <c r="B24" s="15" t="s">
        <v>80</v>
      </c>
      <c r="C24" s="15" t="s">
        <v>81</v>
      </c>
      <c r="D24" s="15">
        <v>5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5</v>
      </c>
      <c r="AE24" s="15">
        <v>5</v>
      </c>
      <c r="AF24" s="15">
        <v>5</v>
      </c>
      <c r="AG24" s="15">
        <v>5</v>
      </c>
      <c r="AH24" s="15">
        <v>5</v>
      </c>
      <c r="AI24" s="15">
        <v>5</v>
      </c>
      <c r="AJ24" s="15">
        <v>5</v>
      </c>
      <c r="AK24" s="15">
        <v>5</v>
      </c>
      <c r="AL24" s="15">
        <v>5</v>
      </c>
      <c r="AM24" s="15">
        <v>5</v>
      </c>
      <c r="AN24" s="15">
        <v>5</v>
      </c>
      <c r="AO24" s="15">
        <f t="shared" si="0"/>
        <v>1.6216216216216217</v>
      </c>
      <c r="AP24" s="15"/>
    </row>
    <row r="25" spans="1:42" x14ac:dyDescent="0.25">
      <c r="A25" s="16">
        <v>22</v>
      </c>
      <c r="B25" s="10" t="s">
        <v>89</v>
      </c>
      <c r="C25" s="10" t="s">
        <v>88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f t="shared" si="0"/>
        <v>0</v>
      </c>
      <c r="AP25" s="10"/>
    </row>
    <row r="26" spans="1:42" x14ac:dyDescent="0.25">
      <c r="A26" s="1"/>
    </row>
    <row r="27" spans="1:42" x14ac:dyDescent="0.25">
      <c r="A27" s="1"/>
    </row>
    <row r="28" spans="1:42" x14ac:dyDescent="0.25">
      <c r="A28" s="1"/>
    </row>
    <row r="29" spans="1:42" x14ac:dyDescent="0.25">
      <c r="A29" s="1"/>
    </row>
    <row r="30" spans="1:42" x14ac:dyDescent="0.25">
      <c r="A30" s="1"/>
    </row>
    <row r="31" spans="1:42" x14ac:dyDescent="0.25">
      <c r="A31" s="1"/>
    </row>
    <row r="32" spans="1:42" x14ac:dyDescent="0.25">
      <c r="A32" s="1"/>
    </row>
    <row r="33" spans="1:1" x14ac:dyDescent="0.25">
      <c r="A33" s="1"/>
    </row>
  </sheetData>
  <autoFilter ref="B3:C25" xr:uid="{00000000-0001-0000-0100-000000000000}"/>
  <mergeCells count="5">
    <mergeCell ref="AD2:AR2"/>
    <mergeCell ref="C1:AP1"/>
    <mergeCell ref="A1:B1"/>
    <mergeCell ref="A2:B2"/>
    <mergeCell ref="D2:AC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D9A92-680C-4731-9967-33243CF518EA}">
  <sheetPr>
    <tabColor rgb="FF00B050"/>
  </sheetPr>
  <dimension ref="A1:AR33"/>
  <sheetViews>
    <sheetView topLeftCell="A4" zoomScale="70" zoomScaleNormal="70" workbookViewId="0">
      <selection activeCell="J28" sqref="J28"/>
    </sheetView>
  </sheetViews>
  <sheetFormatPr baseColWidth="10" defaultColWidth="11.42578125" defaultRowHeight="15" x14ac:dyDescent="0.25"/>
  <cols>
    <col min="1" max="1" width="5.42578125" customWidth="1"/>
    <col min="2" max="2" width="34" customWidth="1"/>
    <col min="3" max="3" width="27.7109375" customWidth="1"/>
    <col min="4" max="7" width="6" bestFit="1" customWidth="1"/>
    <col min="8" max="8" width="4.85546875" bestFit="1" customWidth="1"/>
    <col min="9" max="11" width="6" bestFit="1" customWidth="1"/>
    <col min="12" max="12" width="10.28515625" bestFit="1" customWidth="1"/>
    <col min="13" max="40" width="3.28515625" bestFit="1" customWidth="1"/>
    <col min="41" max="41" width="5.85546875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 x14ac:dyDescent="0.25">
      <c r="A1" s="23"/>
      <c r="B1" s="23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</row>
    <row r="2" spans="1:44" ht="63.75" customHeight="1" x14ac:dyDescent="0.25">
      <c r="A2" s="30" t="s">
        <v>8</v>
      </c>
      <c r="B2" s="30"/>
      <c r="C2" s="3" t="s">
        <v>90</v>
      </c>
      <c r="D2" s="31" t="s">
        <v>91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28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</row>
    <row r="3" spans="1:44" ht="189" x14ac:dyDescent="0.25">
      <c r="A3" s="11" t="s">
        <v>1</v>
      </c>
      <c r="B3" s="11" t="s">
        <v>2</v>
      </c>
      <c r="C3" s="11" t="s">
        <v>3</v>
      </c>
      <c r="D3" s="12" t="s">
        <v>92</v>
      </c>
      <c r="E3" s="12" t="s">
        <v>93</v>
      </c>
      <c r="F3" s="12" t="s">
        <v>94</v>
      </c>
      <c r="G3" s="12" t="s">
        <v>100</v>
      </c>
      <c r="H3" s="12" t="s">
        <v>95</v>
      </c>
      <c r="I3" s="12" t="s">
        <v>96</v>
      </c>
      <c r="J3" s="12" t="s">
        <v>97</v>
      </c>
      <c r="K3" s="12" t="s">
        <v>98</v>
      </c>
      <c r="L3" s="12" t="s">
        <v>99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</row>
    <row r="4" spans="1:44" x14ac:dyDescent="0.25">
      <c r="A4" s="14">
        <v>1</v>
      </c>
      <c r="B4" s="15" t="s">
        <v>37</v>
      </c>
      <c r="C4" s="15" t="s">
        <v>38</v>
      </c>
      <c r="D4" s="15">
        <v>1</v>
      </c>
      <c r="E4" s="15">
        <v>2.5</v>
      </c>
      <c r="F4" s="15">
        <v>0</v>
      </c>
      <c r="G4" s="15">
        <v>0</v>
      </c>
      <c r="H4" s="15">
        <v>5</v>
      </c>
      <c r="I4" s="15">
        <v>0</v>
      </c>
      <c r="J4" s="15">
        <v>0</v>
      </c>
      <c r="K4" s="15">
        <v>2.6</v>
      </c>
      <c r="L4" s="20">
        <f>(D4+E4+F4+G4+H4+I4+J4+K4)/8</f>
        <v>1.3875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</row>
    <row r="5" spans="1:44" x14ac:dyDescent="0.25">
      <c r="A5" s="16">
        <v>2</v>
      </c>
      <c r="B5" s="10" t="s">
        <v>40</v>
      </c>
      <c r="C5" s="10" t="s">
        <v>41</v>
      </c>
      <c r="D5" s="15">
        <v>1</v>
      </c>
      <c r="E5" s="15">
        <v>2.5</v>
      </c>
      <c r="F5" s="15">
        <v>0</v>
      </c>
      <c r="G5" s="15">
        <v>0</v>
      </c>
      <c r="H5" s="15">
        <v>5</v>
      </c>
      <c r="I5" s="15">
        <v>0</v>
      </c>
      <c r="J5" s="15">
        <v>0</v>
      </c>
      <c r="K5" s="15">
        <v>2.6</v>
      </c>
      <c r="L5" s="20">
        <f t="shared" ref="L5:L25" si="0">(D5+E5+F5+G5+H5+I5+J5+K5)/8</f>
        <v>1.3875</v>
      </c>
    </row>
    <row r="6" spans="1:44" x14ac:dyDescent="0.25">
      <c r="A6" s="14">
        <v>3</v>
      </c>
      <c r="B6" s="15" t="s">
        <v>42</v>
      </c>
      <c r="C6" s="15" t="s">
        <v>43</v>
      </c>
      <c r="D6" s="15">
        <v>0</v>
      </c>
      <c r="E6" s="15">
        <v>0</v>
      </c>
      <c r="F6" s="15">
        <v>0</v>
      </c>
      <c r="G6" s="15">
        <v>0</v>
      </c>
      <c r="H6" s="15">
        <v>5</v>
      </c>
      <c r="I6" s="15">
        <v>0</v>
      </c>
      <c r="J6" s="15">
        <v>0</v>
      </c>
      <c r="K6" s="15">
        <v>0</v>
      </c>
      <c r="L6" s="20">
        <f t="shared" si="0"/>
        <v>0.625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</row>
    <row r="7" spans="1:44" x14ac:dyDescent="0.25">
      <c r="A7" s="16">
        <v>4</v>
      </c>
      <c r="B7" s="10" t="s">
        <v>44</v>
      </c>
      <c r="C7" s="10" t="s">
        <v>45</v>
      </c>
      <c r="D7" s="15">
        <v>1</v>
      </c>
      <c r="E7" s="15">
        <v>2.5</v>
      </c>
      <c r="F7" s="15">
        <v>0</v>
      </c>
      <c r="G7" s="15">
        <v>0</v>
      </c>
      <c r="H7" s="15">
        <v>5</v>
      </c>
      <c r="I7" s="15">
        <v>0</v>
      </c>
      <c r="J7" s="15">
        <v>0</v>
      </c>
      <c r="K7" s="15">
        <v>2.6</v>
      </c>
      <c r="L7" s="20">
        <f t="shared" si="0"/>
        <v>1.3875</v>
      </c>
    </row>
    <row r="8" spans="1:44" x14ac:dyDescent="0.25">
      <c r="A8" s="14">
        <v>5</v>
      </c>
      <c r="B8" s="15" t="s">
        <v>46</v>
      </c>
      <c r="C8" s="15" t="s">
        <v>47</v>
      </c>
      <c r="D8" s="15">
        <v>3</v>
      </c>
      <c r="E8" s="15">
        <v>3</v>
      </c>
      <c r="F8" s="15">
        <v>2.5</v>
      </c>
      <c r="G8" s="15">
        <v>2</v>
      </c>
      <c r="H8" s="15">
        <v>5</v>
      </c>
      <c r="I8" s="15">
        <v>2</v>
      </c>
      <c r="J8" s="15">
        <v>3</v>
      </c>
      <c r="K8" s="15">
        <v>3.5</v>
      </c>
      <c r="L8" s="15">
        <f t="shared" si="0"/>
        <v>3</v>
      </c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</row>
    <row r="9" spans="1:44" x14ac:dyDescent="0.25">
      <c r="A9" s="16">
        <v>6</v>
      </c>
      <c r="B9" s="10" t="s">
        <v>48</v>
      </c>
      <c r="C9" s="10" t="s">
        <v>49</v>
      </c>
      <c r="D9" s="15">
        <v>3</v>
      </c>
      <c r="E9" s="15">
        <v>3</v>
      </c>
      <c r="F9" s="15">
        <v>3</v>
      </c>
      <c r="G9" s="15">
        <v>3</v>
      </c>
      <c r="H9" s="15">
        <v>5</v>
      </c>
      <c r="I9" s="15">
        <v>3.2</v>
      </c>
      <c r="J9" s="15">
        <v>3</v>
      </c>
      <c r="K9" s="15">
        <v>4</v>
      </c>
      <c r="L9" s="15">
        <f t="shared" si="0"/>
        <v>3.4</v>
      </c>
    </row>
    <row r="10" spans="1:44" x14ac:dyDescent="0.25">
      <c r="A10" s="14">
        <v>7</v>
      </c>
      <c r="B10" s="15" t="s">
        <v>50</v>
      </c>
      <c r="C10" s="15" t="s">
        <v>51</v>
      </c>
      <c r="D10" s="15">
        <v>4.2</v>
      </c>
      <c r="E10" s="15">
        <v>4.5</v>
      </c>
      <c r="F10" s="15">
        <v>4.5</v>
      </c>
      <c r="G10" s="15">
        <v>4.2</v>
      </c>
      <c r="H10" s="15">
        <v>5</v>
      </c>
      <c r="I10" s="15">
        <v>4.5999999999999996</v>
      </c>
      <c r="J10" s="15">
        <v>3.8</v>
      </c>
      <c r="K10" s="15">
        <v>5</v>
      </c>
      <c r="L10" s="15">
        <f t="shared" si="0"/>
        <v>4.4749999999999996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</row>
    <row r="11" spans="1:44" x14ac:dyDescent="0.25">
      <c r="A11" s="16">
        <v>8</v>
      </c>
      <c r="B11" s="10" t="s">
        <v>52</v>
      </c>
      <c r="C11" s="10" t="s">
        <v>53</v>
      </c>
      <c r="D11" s="15">
        <v>1</v>
      </c>
      <c r="E11" s="15">
        <v>2.5</v>
      </c>
      <c r="F11" s="15">
        <v>1</v>
      </c>
      <c r="G11" s="15">
        <v>2.5</v>
      </c>
      <c r="H11" s="15">
        <v>5</v>
      </c>
      <c r="I11" s="15">
        <v>1</v>
      </c>
      <c r="J11" s="15">
        <v>1</v>
      </c>
      <c r="K11" s="15">
        <v>3</v>
      </c>
      <c r="L11" s="20">
        <f t="shared" si="0"/>
        <v>2.125</v>
      </c>
    </row>
    <row r="12" spans="1:44" x14ac:dyDescent="0.25">
      <c r="A12" s="14">
        <v>9</v>
      </c>
      <c r="B12" s="15" t="s">
        <v>54</v>
      </c>
      <c r="C12" s="15" t="s">
        <v>55</v>
      </c>
      <c r="D12" s="15">
        <v>4.5</v>
      </c>
      <c r="E12" s="15">
        <v>5</v>
      </c>
      <c r="F12" s="15">
        <v>4.7</v>
      </c>
      <c r="G12" s="15">
        <v>4.2</v>
      </c>
      <c r="H12" s="15">
        <v>5</v>
      </c>
      <c r="I12" s="15">
        <v>4.5999999999999996</v>
      </c>
      <c r="J12" s="15">
        <v>3.8</v>
      </c>
      <c r="K12" s="15">
        <v>5</v>
      </c>
      <c r="L12" s="15">
        <f t="shared" si="0"/>
        <v>4.5999999999999996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</row>
    <row r="13" spans="1:44" x14ac:dyDescent="0.25">
      <c r="A13" s="16">
        <v>10</v>
      </c>
      <c r="B13" s="10" t="s">
        <v>57</v>
      </c>
      <c r="C13" s="10" t="s">
        <v>58</v>
      </c>
      <c r="D13" s="15">
        <v>3</v>
      </c>
      <c r="E13" s="15">
        <v>3</v>
      </c>
      <c r="F13" s="15">
        <v>2.5</v>
      </c>
      <c r="G13" s="15">
        <v>3.4</v>
      </c>
      <c r="H13" s="15">
        <v>5</v>
      </c>
      <c r="I13" s="15">
        <v>3.4</v>
      </c>
      <c r="J13" s="15">
        <v>2</v>
      </c>
      <c r="K13" s="15">
        <v>3.5</v>
      </c>
      <c r="L13" s="15">
        <f t="shared" si="0"/>
        <v>3.2249999999999996</v>
      </c>
    </row>
    <row r="14" spans="1:44" x14ac:dyDescent="0.25">
      <c r="A14" s="14">
        <v>11</v>
      </c>
      <c r="B14" s="15" t="s">
        <v>59</v>
      </c>
      <c r="C14" s="15" t="s">
        <v>60</v>
      </c>
      <c r="D14" s="15">
        <v>4</v>
      </c>
      <c r="E14" s="15">
        <v>4.2</v>
      </c>
      <c r="F14" s="15">
        <v>4</v>
      </c>
      <c r="G14" s="15">
        <v>3.4</v>
      </c>
      <c r="H14" s="15">
        <v>5</v>
      </c>
      <c r="I14" s="15">
        <v>3.4</v>
      </c>
      <c r="J14" s="15">
        <v>2</v>
      </c>
      <c r="K14" s="15">
        <v>3.5</v>
      </c>
      <c r="L14" s="15">
        <f t="shared" si="0"/>
        <v>3.6875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</row>
    <row r="15" spans="1:44" x14ac:dyDescent="0.25">
      <c r="A15" s="16">
        <v>12</v>
      </c>
      <c r="B15" s="10" t="s">
        <v>61</v>
      </c>
      <c r="C15" s="10" t="s">
        <v>62</v>
      </c>
      <c r="D15" s="15">
        <v>4</v>
      </c>
      <c r="E15" s="15">
        <v>3.4</v>
      </c>
      <c r="F15" s="15">
        <v>3.8</v>
      </c>
      <c r="G15" s="15">
        <v>3</v>
      </c>
      <c r="H15" s="15">
        <v>5</v>
      </c>
      <c r="I15" s="15">
        <v>3.8</v>
      </c>
      <c r="J15" s="15">
        <v>4</v>
      </c>
      <c r="K15" s="15">
        <v>3.5</v>
      </c>
      <c r="L15" s="15">
        <f t="shared" si="0"/>
        <v>3.8125</v>
      </c>
    </row>
    <row r="16" spans="1:44" x14ac:dyDescent="0.25">
      <c r="A16" s="14">
        <v>13</v>
      </c>
      <c r="B16" s="15" t="s">
        <v>63</v>
      </c>
      <c r="C16" s="15" t="s">
        <v>64</v>
      </c>
      <c r="D16" s="15">
        <v>2</v>
      </c>
      <c r="E16" s="15">
        <v>2</v>
      </c>
      <c r="F16" s="15">
        <v>1</v>
      </c>
      <c r="G16" s="15">
        <v>3.4</v>
      </c>
      <c r="H16" s="15">
        <v>5</v>
      </c>
      <c r="I16" s="15">
        <v>1</v>
      </c>
      <c r="J16" s="15">
        <v>1</v>
      </c>
      <c r="K16" s="15">
        <v>3.4</v>
      </c>
      <c r="L16" s="20">
        <f t="shared" si="0"/>
        <v>2.35</v>
      </c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</row>
    <row r="17" spans="1:42" x14ac:dyDescent="0.25">
      <c r="A17" s="16">
        <v>14</v>
      </c>
      <c r="B17" s="10" t="s">
        <v>65</v>
      </c>
      <c r="C17" s="10" t="s">
        <v>66</v>
      </c>
      <c r="D17" s="15">
        <v>4</v>
      </c>
      <c r="E17" s="15">
        <v>4.5</v>
      </c>
      <c r="F17" s="15">
        <v>4</v>
      </c>
      <c r="G17" s="15">
        <v>4.2</v>
      </c>
      <c r="H17" s="15">
        <v>5</v>
      </c>
      <c r="I17" s="15">
        <v>4.5</v>
      </c>
      <c r="J17" s="15">
        <v>2</v>
      </c>
      <c r="K17" s="15">
        <v>4.5</v>
      </c>
      <c r="L17" s="15">
        <f t="shared" si="0"/>
        <v>4.0875000000000004</v>
      </c>
    </row>
    <row r="18" spans="1:42" x14ac:dyDescent="0.25">
      <c r="A18" s="14">
        <v>15</v>
      </c>
      <c r="B18" s="15" t="s">
        <v>67</v>
      </c>
      <c r="C18" s="15" t="s">
        <v>68</v>
      </c>
      <c r="D18" s="15">
        <v>4.2</v>
      </c>
      <c r="E18" s="15">
        <v>4.5</v>
      </c>
      <c r="F18" s="15">
        <v>4.3</v>
      </c>
      <c r="G18" s="15">
        <v>3.5</v>
      </c>
      <c r="H18" s="15">
        <v>5</v>
      </c>
      <c r="I18" s="15">
        <v>4.5</v>
      </c>
      <c r="J18" s="15">
        <v>3.4</v>
      </c>
      <c r="K18" s="15">
        <v>4</v>
      </c>
      <c r="L18" s="15">
        <f t="shared" si="0"/>
        <v>4.1749999999999998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</row>
    <row r="19" spans="1:42" x14ac:dyDescent="0.25">
      <c r="A19" s="16">
        <v>16</v>
      </c>
      <c r="B19" s="10" t="s">
        <v>69</v>
      </c>
      <c r="C19" s="10" t="s">
        <v>70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20">
        <f t="shared" si="0"/>
        <v>0</v>
      </c>
    </row>
    <row r="20" spans="1:42" x14ac:dyDescent="0.25">
      <c r="A20" s="14">
        <v>17</v>
      </c>
      <c r="B20" s="15" t="s">
        <v>71</v>
      </c>
      <c r="C20" s="15" t="s">
        <v>72</v>
      </c>
      <c r="D20" s="15">
        <v>4</v>
      </c>
      <c r="E20" s="15">
        <v>3.8</v>
      </c>
      <c r="F20" s="15">
        <v>3.5</v>
      </c>
      <c r="G20" s="15">
        <v>4</v>
      </c>
      <c r="H20" s="15">
        <v>5</v>
      </c>
      <c r="I20" s="15">
        <v>4.2</v>
      </c>
      <c r="J20" s="15">
        <v>3.4</v>
      </c>
      <c r="K20" s="15">
        <v>5</v>
      </c>
      <c r="L20" s="15">
        <f t="shared" si="0"/>
        <v>4.1124999999999998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</row>
    <row r="21" spans="1:42" x14ac:dyDescent="0.25">
      <c r="A21" s="16">
        <v>18</v>
      </c>
      <c r="B21" s="10" t="s">
        <v>73</v>
      </c>
      <c r="C21" s="10" t="s">
        <v>74</v>
      </c>
      <c r="D21" s="15">
        <v>4</v>
      </c>
      <c r="E21" s="15">
        <v>3.8</v>
      </c>
      <c r="F21" s="15">
        <v>3.5</v>
      </c>
      <c r="G21" s="15">
        <v>4</v>
      </c>
      <c r="H21" s="15">
        <v>5</v>
      </c>
      <c r="I21" s="15">
        <v>4.2</v>
      </c>
      <c r="J21" s="15">
        <v>3.4</v>
      </c>
      <c r="K21" s="15">
        <v>5</v>
      </c>
      <c r="L21" s="15">
        <f t="shared" si="0"/>
        <v>4.1124999999999998</v>
      </c>
    </row>
    <row r="22" spans="1:42" x14ac:dyDescent="0.25">
      <c r="A22" s="14">
        <v>19</v>
      </c>
      <c r="B22" s="15" t="s">
        <v>75</v>
      </c>
      <c r="C22" s="15" t="s">
        <v>76</v>
      </c>
      <c r="D22" s="15">
        <v>1</v>
      </c>
      <c r="E22" s="15">
        <v>1</v>
      </c>
      <c r="F22" s="15">
        <v>1</v>
      </c>
      <c r="G22" s="15">
        <v>3.4</v>
      </c>
      <c r="H22" s="15">
        <v>5</v>
      </c>
      <c r="I22" s="15">
        <v>1</v>
      </c>
      <c r="J22" s="15">
        <v>1</v>
      </c>
      <c r="K22" s="15">
        <v>2.5</v>
      </c>
      <c r="L22" s="20">
        <f t="shared" si="0"/>
        <v>1.9875</v>
      </c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</row>
    <row r="23" spans="1:42" x14ac:dyDescent="0.25">
      <c r="A23" s="16">
        <v>20</v>
      </c>
      <c r="B23" s="10" t="s">
        <v>77</v>
      </c>
      <c r="C23" s="10" t="s">
        <v>78</v>
      </c>
      <c r="D23" s="15">
        <v>1</v>
      </c>
      <c r="E23" s="15">
        <v>1</v>
      </c>
      <c r="F23" s="15">
        <v>1</v>
      </c>
      <c r="G23" s="15">
        <v>3.4</v>
      </c>
      <c r="H23" s="15">
        <v>5</v>
      </c>
      <c r="I23" s="15">
        <v>1</v>
      </c>
      <c r="J23" s="15">
        <v>1</v>
      </c>
      <c r="K23" s="15">
        <v>2.5</v>
      </c>
      <c r="L23" s="20">
        <f t="shared" si="0"/>
        <v>1.9875</v>
      </c>
    </row>
    <row r="24" spans="1:42" x14ac:dyDescent="0.25">
      <c r="A24" s="14">
        <v>21</v>
      </c>
      <c r="B24" s="15" t="s">
        <v>80</v>
      </c>
      <c r="C24" s="15" t="s">
        <v>81</v>
      </c>
      <c r="D24" s="15">
        <v>1</v>
      </c>
      <c r="E24" s="15">
        <v>1</v>
      </c>
      <c r="F24" s="15">
        <v>1</v>
      </c>
      <c r="G24" s="15">
        <v>1</v>
      </c>
      <c r="H24" s="15">
        <v>5</v>
      </c>
      <c r="I24" s="15">
        <v>1</v>
      </c>
      <c r="J24" s="15">
        <v>1</v>
      </c>
      <c r="K24" s="15">
        <v>2</v>
      </c>
      <c r="L24" s="20">
        <f t="shared" si="0"/>
        <v>1.625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</row>
    <row r="25" spans="1:42" x14ac:dyDescent="0.25">
      <c r="A25" s="16">
        <v>22</v>
      </c>
      <c r="B25" s="10" t="s">
        <v>89</v>
      </c>
      <c r="C25" s="10" t="s">
        <v>88</v>
      </c>
      <c r="D25" s="15">
        <v>2.5</v>
      </c>
      <c r="E25" s="15">
        <v>2</v>
      </c>
      <c r="F25" s="15">
        <v>3</v>
      </c>
      <c r="G25" s="15">
        <v>2</v>
      </c>
      <c r="H25" s="15">
        <v>5</v>
      </c>
      <c r="I25" s="15">
        <v>2</v>
      </c>
      <c r="J25" s="15">
        <v>2</v>
      </c>
      <c r="K25" s="15">
        <v>4</v>
      </c>
      <c r="L25" s="20">
        <f t="shared" si="0"/>
        <v>2.8125</v>
      </c>
    </row>
    <row r="26" spans="1:42" x14ac:dyDescent="0.25">
      <c r="A26" s="1"/>
    </row>
    <row r="27" spans="1:42" x14ac:dyDescent="0.25">
      <c r="A27" s="1"/>
    </row>
    <row r="28" spans="1:42" x14ac:dyDescent="0.25">
      <c r="A28" s="1"/>
    </row>
    <row r="29" spans="1:42" x14ac:dyDescent="0.25">
      <c r="A29" s="1"/>
    </row>
    <row r="30" spans="1:42" x14ac:dyDescent="0.25">
      <c r="A30" s="1"/>
    </row>
    <row r="31" spans="1:42" x14ac:dyDescent="0.25">
      <c r="A31" s="1"/>
    </row>
    <row r="32" spans="1:42" x14ac:dyDescent="0.25">
      <c r="A32" s="1"/>
    </row>
    <row r="33" spans="1:1" x14ac:dyDescent="0.25">
      <c r="A33" s="1"/>
    </row>
  </sheetData>
  <autoFilter ref="B3:C25" xr:uid="{00000000-0001-0000-0100-000000000000}"/>
  <mergeCells count="5">
    <mergeCell ref="A1:B1"/>
    <mergeCell ref="C1:AP1"/>
    <mergeCell ref="A2:B2"/>
    <mergeCell ref="D2:AC2"/>
    <mergeCell ref="AD2:AR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DE FORMACION_</vt:lpstr>
      <vt:lpstr>ASISTENCIA</vt:lpstr>
      <vt:lpstr>CALIFICACIONES_S1</vt:lpstr>
      <vt:lpstr>CALIFICACIONES_S2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Pegelagarto</cp:lastModifiedBy>
  <dcterms:created xsi:type="dcterms:W3CDTF">2025-05-26T18:11:01Z</dcterms:created>
  <dcterms:modified xsi:type="dcterms:W3CDTF">2025-09-18T13:48:07Z</dcterms:modified>
</cp:coreProperties>
</file>